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Workbook________________"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III kv 2023\"/>
    </mc:Choice>
  </mc:AlternateContent>
  <bookViews>
    <workbookView xWindow="0" yWindow="0" windowWidth="25200" windowHeight="10680" activeTab="3"/>
  </bookViews>
  <sheets>
    <sheet name="BALANCE" sheetId="4" r:id="rId1"/>
    <sheet name="INCOME" sheetId="3" r:id="rId2"/>
    <sheet name="ORG" sheetId="1" r:id="rId3"/>
    <sheet name="FUN" sheetId="5" r:id="rId4"/>
  </sheets>
  <definedNames>
    <definedName name="_xlnm._FilterDatabase" localSheetId="0" hidden="1">BALANCE!$H$6:$H$45</definedName>
    <definedName name="_xlnm._FilterDatabase" localSheetId="3" hidden="1">FUN!$A$4:$H$5</definedName>
    <definedName name="_xlnm._FilterDatabase" localSheetId="1" hidden="1">INCOME!$F$5:$F$76</definedName>
    <definedName name="_xlnm._FilterDatabase" localSheetId="2" hidden="1">ORG!$A$4:$H$1226</definedName>
    <definedName name="_xlnm.Print_Titles" localSheetId="0">BALANCE!$4:$4</definedName>
    <definedName name="_xlnm.Print_Titles" localSheetId="3">FUN!$4:$5</definedName>
    <definedName name="_xlnm.Print_Titles" localSheetId="1">INCOME!$4:$4</definedName>
    <definedName name="_xlnm.Print_Titles" localSheetId="2">ORG!$4:$5</definedName>
  </definedNames>
  <calcPr calcId="162913" calcMode="manual"/>
</workbook>
</file>

<file path=xl/calcChain.xml><?xml version="1.0" encoding="utf-8"?>
<calcChain xmlns="http://schemas.openxmlformats.org/spreadsheetml/2006/main">
  <c r="E74" i="3" l="1"/>
  <c r="D74" i="3"/>
  <c r="C74" i="3"/>
  <c r="E69" i="3"/>
  <c r="E8" i="3" s="1"/>
  <c r="D69" i="3"/>
  <c r="D8" i="3" s="1"/>
  <c r="C69" i="3"/>
  <c r="C8" i="3" s="1"/>
  <c r="D66" i="3"/>
  <c r="D65" i="3" s="1"/>
  <c r="D61" i="3" s="1"/>
  <c r="D7" i="3" s="1"/>
  <c r="E65" i="3"/>
  <c r="E61" i="3" s="1"/>
  <c r="E7" i="3" s="1"/>
  <c r="C65" i="3"/>
  <c r="D62" i="3"/>
  <c r="C61" i="3"/>
  <c r="D59" i="3"/>
  <c r="D58" i="3"/>
  <c r="D57" i="3"/>
  <c r="E55" i="3"/>
  <c r="E43" i="3" s="1"/>
  <c r="D55" i="3"/>
  <c r="C55" i="3"/>
  <c r="E44" i="3"/>
  <c r="D44" i="3"/>
  <c r="C44" i="3"/>
  <c r="C43" i="3" s="1"/>
  <c r="D41" i="3"/>
  <c r="C41" i="3"/>
  <c r="D40" i="3"/>
  <c r="E37" i="3"/>
  <c r="E34" i="3" s="1"/>
  <c r="D37" i="3"/>
  <c r="D34" i="3" s="1"/>
  <c r="C37" i="3"/>
  <c r="C34" i="3" s="1"/>
  <c r="D36" i="3"/>
  <c r="C36" i="3"/>
  <c r="D35" i="3"/>
  <c r="C35" i="3"/>
  <c r="E27" i="3"/>
  <c r="E24" i="3" s="1"/>
  <c r="E21" i="3" s="1"/>
  <c r="D27" i="3"/>
  <c r="C27" i="3"/>
  <c r="D24" i="3"/>
  <c r="D21" i="3" s="1"/>
  <c r="C24" i="3"/>
  <c r="C21" i="3" s="1"/>
  <c r="D23" i="3"/>
  <c r="C23" i="3"/>
  <c r="D12" i="3"/>
  <c r="D11" i="3" s="1"/>
  <c r="C12" i="3"/>
  <c r="C11" i="3" s="1"/>
  <c r="E11" i="3"/>
  <c r="E9" i="3"/>
  <c r="D9" i="3"/>
  <c r="C9" i="3"/>
  <c r="C7" i="3"/>
  <c r="D43" i="3" l="1"/>
  <c r="D33" i="3"/>
  <c r="E33" i="3"/>
  <c r="E10" i="3" s="1"/>
  <c r="E6" i="3" s="1"/>
  <c r="E5" i="3" s="1"/>
  <c r="D10" i="3"/>
  <c r="D6" i="3" s="1"/>
  <c r="D5" i="3" s="1"/>
  <c r="C33" i="3"/>
  <c r="C10" i="3" s="1"/>
  <c r="C6" i="3" s="1"/>
  <c r="C5" i="3" s="1"/>
  <c r="D7" i="4" l="1"/>
  <c r="F23" i="3" l="1"/>
  <c r="D38" i="4" l="1"/>
  <c r="B38" i="4"/>
  <c r="F38" i="4" l="1"/>
  <c r="B11" i="4" l="1"/>
  <c r="D11" i="4"/>
  <c r="F11" i="4"/>
  <c r="B12" i="4"/>
  <c r="D12" i="4"/>
  <c r="F12" i="4"/>
  <c r="D14" i="4"/>
  <c r="F14" i="4"/>
  <c r="B15" i="4"/>
  <c r="D15" i="4"/>
  <c r="B16" i="4"/>
  <c r="D16" i="4"/>
  <c r="F16" i="4"/>
  <c r="D17" i="4"/>
  <c r="F17" i="4"/>
  <c r="F18" i="4"/>
  <c r="B21" i="4"/>
  <c r="D21" i="4"/>
  <c r="B41" i="4"/>
  <c r="B40" i="4" s="1"/>
  <c r="D41" i="4"/>
  <c r="D40" i="4" s="1"/>
  <c r="F41" i="4"/>
  <c r="F35" i="4"/>
  <c r="H35" i="4" s="1"/>
  <c r="F33" i="4"/>
  <c r="F34" i="4"/>
  <c r="H34" i="4" s="1"/>
  <c r="F32" i="4"/>
  <c r="H32" i="4" s="1"/>
  <c r="G21" i="4"/>
  <c r="G20" i="4" s="1"/>
  <c r="E21" i="4"/>
  <c r="E20" i="4" s="1"/>
  <c r="C21" i="4"/>
  <c r="C20" i="4" s="1"/>
  <c r="G18" i="4"/>
  <c r="E18" i="4"/>
  <c r="C18" i="4"/>
  <c r="C15" i="4"/>
  <c r="E15" i="4"/>
  <c r="G15" i="4"/>
  <c r="C16" i="4"/>
  <c r="E16" i="4"/>
  <c r="G16" i="4"/>
  <c r="C17" i="4"/>
  <c r="E17" i="4"/>
  <c r="G17" i="4"/>
  <c r="G14" i="4"/>
  <c r="E14" i="4"/>
  <c r="C14" i="4"/>
  <c r="C12" i="4"/>
  <c r="E12" i="4"/>
  <c r="G12" i="4"/>
  <c r="G11" i="4"/>
  <c r="E11" i="4"/>
  <c r="C11" i="4"/>
  <c r="F76" i="3"/>
  <c r="F75" i="3"/>
  <c r="F73" i="3"/>
  <c r="F72" i="3"/>
  <c r="F71" i="3"/>
  <c r="F70" i="3"/>
  <c r="F68" i="3"/>
  <c r="F67" i="3"/>
  <c r="F66" i="3"/>
  <c r="F64" i="3"/>
  <c r="F63" i="3"/>
  <c r="F62" i="3"/>
  <c r="F60" i="3"/>
  <c r="F59" i="3"/>
  <c r="F58" i="3"/>
  <c r="F57" i="3"/>
  <c r="F56" i="3"/>
  <c r="F54" i="3"/>
  <c r="F53" i="3"/>
  <c r="F52" i="3"/>
  <c r="F51" i="3"/>
  <c r="F50" i="3"/>
  <c r="F49" i="3"/>
  <c r="F48" i="3"/>
  <c r="F47" i="3"/>
  <c r="F46" i="3"/>
  <c r="F45" i="3"/>
  <c r="F42" i="3"/>
  <c r="F41" i="3"/>
  <c r="F39" i="3"/>
  <c r="F38" i="3"/>
  <c r="F36" i="3"/>
  <c r="F35" i="3"/>
  <c r="F32" i="3"/>
  <c r="F31" i="3"/>
  <c r="F30" i="3"/>
  <c r="F29" i="3"/>
  <c r="F28" i="3"/>
  <c r="F26" i="3"/>
  <c r="F25" i="3"/>
  <c r="F22" i="3"/>
  <c r="F20" i="3"/>
  <c r="F19" i="3"/>
  <c r="F18" i="3"/>
  <c r="F17" i="3"/>
  <c r="F16" i="3"/>
  <c r="F15" i="3"/>
  <c r="F14" i="3"/>
  <c r="F13" i="3"/>
  <c r="F12" i="3"/>
  <c r="F7" i="4"/>
  <c r="B7" i="4"/>
  <c r="H44" i="4"/>
  <c r="H42" i="4"/>
  <c r="G41" i="4"/>
  <c r="G40" i="4" s="1"/>
  <c r="E41" i="4"/>
  <c r="E40" i="4" s="1"/>
  <c r="C41" i="4"/>
  <c r="C40" i="4" s="1"/>
  <c r="H39" i="4"/>
  <c r="G37" i="4"/>
  <c r="F37" i="4"/>
  <c r="E37" i="4"/>
  <c r="C37" i="4"/>
  <c r="B37" i="4"/>
  <c r="D33" i="4"/>
  <c r="B33" i="4"/>
  <c r="B30" i="4" s="1"/>
  <c r="G30" i="4"/>
  <c r="E30" i="4"/>
  <c r="C30" i="4"/>
  <c r="H29" i="4"/>
  <c r="H28" i="4"/>
  <c r="H27" i="4"/>
  <c r="E25" i="4"/>
  <c r="C25" i="4"/>
  <c r="B25" i="4"/>
  <c r="H13" i="4"/>
  <c r="G6" i="4"/>
  <c r="E6" i="4"/>
  <c r="C6" i="4"/>
  <c r="F40" i="3"/>
  <c r="E10" i="4" l="1"/>
  <c r="E19" i="4" s="1"/>
  <c r="E23" i="4" s="1"/>
  <c r="E24" i="4"/>
  <c r="G10" i="4"/>
  <c r="G19" i="4" s="1"/>
  <c r="G23" i="4" s="1"/>
  <c r="C10" i="4"/>
  <c r="C19" i="4" s="1"/>
  <c r="C23" i="4" s="1"/>
  <c r="E36" i="4"/>
  <c r="C24" i="4"/>
  <c r="B24" i="4"/>
  <c r="G36" i="4"/>
  <c r="G26" i="4" s="1"/>
  <c r="F9" i="4"/>
  <c r="H33" i="4"/>
  <c r="F37" i="3"/>
  <c r="F65" i="3"/>
  <c r="F69" i="3"/>
  <c r="F40" i="4"/>
  <c r="F36" i="4" s="1"/>
  <c r="B18" i="4"/>
  <c r="H11" i="4"/>
  <c r="B14" i="4"/>
  <c r="H14" i="4" s="1"/>
  <c r="B17" i="4"/>
  <c r="H17" i="4" s="1"/>
  <c r="F21" i="4"/>
  <c r="H21" i="4" s="1"/>
  <c r="C36" i="4"/>
  <c r="F55" i="3"/>
  <c r="F34" i="3"/>
  <c r="F74" i="3"/>
  <c r="F11" i="3"/>
  <c r="F8" i="3"/>
  <c r="F8" i="4"/>
  <c r="D22" i="4"/>
  <c r="D20" i="4" s="1"/>
  <c r="H7" i="4"/>
  <c r="F22" i="4"/>
  <c r="F44" i="3"/>
  <c r="F27" i="3"/>
  <c r="H12" i="4"/>
  <c r="H16" i="4"/>
  <c r="B36" i="4"/>
  <c r="D18" i="4"/>
  <c r="D10" i="4" s="1"/>
  <c r="F15" i="4"/>
  <c r="F10" i="4" s="1"/>
  <c r="G25" i="4" l="1"/>
  <c r="G24" i="4" s="1"/>
  <c r="G43" i="4" s="1"/>
  <c r="E43" i="4"/>
  <c r="C43" i="4"/>
  <c r="F20" i="4"/>
  <c r="F9" i="3"/>
  <c r="H41" i="4"/>
  <c r="H18" i="4"/>
  <c r="F43" i="3"/>
  <c r="H40" i="4"/>
  <c r="B10" i="4"/>
  <c r="H10" i="4" s="1"/>
  <c r="H15" i="4"/>
  <c r="F21" i="3"/>
  <c r="F24" i="3"/>
  <c r="F6" i="4"/>
  <c r="F19" i="4" s="1"/>
  <c r="F61" i="3"/>
  <c r="B22" i="4"/>
  <c r="D9" i="4"/>
  <c r="D8" i="4"/>
  <c r="F23" i="4" l="1"/>
  <c r="F33" i="3"/>
  <c r="B9" i="4"/>
  <c r="H9" i="4" s="1"/>
  <c r="B8" i="4"/>
  <c r="F10" i="3"/>
  <c r="D6" i="4"/>
  <c r="D19" i="4" s="1"/>
  <c r="D23" i="4" s="1"/>
  <c r="H22" i="4"/>
  <c r="B20" i="4"/>
  <c r="H20" i="4" s="1"/>
  <c r="F7" i="3"/>
  <c r="F26" i="4"/>
  <c r="F31" i="4"/>
  <c r="F30" i="4" s="1"/>
  <c r="F45" i="4" l="1"/>
  <c r="H45" i="4" s="1"/>
  <c r="B6" i="4"/>
  <c r="B19" i="4" s="1"/>
  <c r="H8" i="4"/>
  <c r="F25" i="4"/>
  <c r="F24" i="4" s="1"/>
  <c r="F43" i="4" s="1"/>
  <c r="D31" i="4"/>
  <c r="H6" i="4" l="1"/>
  <c r="F6" i="3"/>
  <c r="D26" i="4"/>
  <c r="B23" i="4"/>
  <c r="B43" i="4" s="1"/>
  <c r="H19" i="4"/>
  <c r="F5" i="3" l="1"/>
  <c r="H23" i="4"/>
  <c r="D25" i="4"/>
  <c r="H26" i="4"/>
  <c r="D30" i="4"/>
  <c r="H30" i="4" s="1"/>
  <c r="H31" i="4"/>
  <c r="H25" i="4" l="1"/>
  <c r="D24" i="4"/>
  <c r="H24" i="4" l="1"/>
  <c r="D37" i="4"/>
  <c r="D36" i="4" s="1"/>
  <c r="H38" i="4"/>
  <c r="H37" i="4" l="1"/>
  <c r="H36" i="4"/>
  <c r="D43" i="4"/>
</calcChain>
</file>

<file path=xl/sharedStrings.xml><?xml version="1.0" encoding="utf-8"?>
<sst xmlns="http://schemas.openxmlformats.org/spreadsheetml/2006/main" count="2630" uniqueCount="735">
  <si>
    <t>00</t>
  </si>
  <si>
    <t>ჯამური</t>
  </si>
  <si>
    <t>2</t>
  </si>
  <si>
    <t>ხარჯები</t>
  </si>
  <si>
    <t>2.1</t>
  </si>
  <si>
    <t xml:space="preserve">   შრომის ანაზღაურება</t>
  </si>
  <si>
    <t>2.2</t>
  </si>
  <si>
    <t xml:space="preserve">   საქონელი და მომსახურება</t>
  </si>
  <si>
    <t>2.4</t>
  </si>
  <si>
    <t xml:space="preserve">   პროცენტი</t>
  </si>
  <si>
    <t>2.5</t>
  </si>
  <si>
    <t xml:space="preserve">   სუბსიდიები</t>
  </si>
  <si>
    <t>2.6</t>
  </si>
  <si>
    <t xml:space="preserve">   გრანტები</t>
  </si>
  <si>
    <t>2.7</t>
  </si>
  <si>
    <t xml:space="preserve">   სოციალური უზრუნველყოფა</t>
  </si>
  <si>
    <t>2.8</t>
  </si>
  <si>
    <t xml:space="preserve">   სხვა ხარჯები</t>
  </si>
  <si>
    <t>31</t>
  </si>
  <si>
    <t xml:space="preserve">  არაფინანსური აქტივების ზრდა</t>
  </si>
  <si>
    <t>33</t>
  </si>
  <si>
    <t xml:space="preserve">  ვალდებულებების კლება</t>
  </si>
  <si>
    <t>დანართი N3</t>
  </si>
  <si>
    <t>(ლარი)</t>
  </si>
  <si>
    <t>კოდი</t>
  </si>
  <si>
    <t>დ ა ს ა ხ ე ლ ე ბ ა</t>
  </si>
  <si>
    <t>წლიური დაზუსტებული გეგმა</t>
  </si>
  <si>
    <t>კვარტალური დაზუსტებული გეგმა ნაზარდი ჯამით</t>
  </si>
  <si>
    <t>საკასო შესრულება ნაზარდი ჯამით</t>
  </si>
  <si>
    <t>სულ</t>
  </si>
  <si>
    <t>მ.შ. სახ. ბიუჯეტით გათვალის-წინებული ფონდები</t>
  </si>
  <si>
    <t>დანართი N2</t>
  </si>
  <si>
    <t>დასახელება</t>
  </si>
  <si>
    <t>საკასო შესრულება (ნაზარდი ჯამით)</t>
  </si>
  <si>
    <t>შემოსულობები</t>
  </si>
  <si>
    <t>შემოსავლები</t>
  </si>
  <si>
    <t>არაფინანსური აქტივების კლება</t>
  </si>
  <si>
    <t>ფინანსური აქტივების კლება</t>
  </si>
  <si>
    <t>ვალდებულებების ზრდა</t>
  </si>
  <si>
    <t>გადასახადები</t>
  </si>
  <si>
    <t>საშემოსავლო გადასახადი</t>
  </si>
  <si>
    <t>ქონების გადასახადი</t>
  </si>
  <si>
    <t>საქართველოს საწარმოთა ქონებაზე (გარდა მიწისა)</t>
  </si>
  <si>
    <t>უცხოურ საწარმოთა ქონებაზე (გარდა მიწისა)</t>
  </si>
  <si>
    <t>ფიზიკურ პირთა ქონებაზე (გარდა მიწისა)</t>
  </si>
  <si>
    <t>სასოფლო-სამეურნეო დანიშნულების მიწაზე</t>
  </si>
  <si>
    <t>არასასოფლო-სამეურნეო დანიშნულების მიწაზე</t>
  </si>
  <si>
    <t>სხვა გადასახადები ქონებაზე</t>
  </si>
  <si>
    <t xml:space="preserve">სხვა გადასახადები </t>
  </si>
  <si>
    <t>გრანტები</t>
  </si>
  <si>
    <t>საერთაშორისო ორგანიზაციებიდან და სხვა ქვეყნის მთავრობიდან მიღებული მიღებული გრანტები</t>
  </si>
  <si>
    <t>უცხო ქვეყნების მთავრობებიდან ან მათი წარმომადგენლობებიდან მიღებული გრანტები</t>
  </si>
  <si>
    <t>სახელმწიფო მმართველობის სხვადასხვა დონის ორგანიზაციებიდან მიღებული გრანტები</t>
  </si>
  <si>
    <t>გათანაბრებითი ტრანსფერი</t>
  </si>
  <si>
    <t>მიზნობრივი ტრანსფერი დელეგირებული უფლებამოსილების განსახორციელებლად</t>
  </si>
  <si>
    <t>სპეციალური ტრანსფერი</t>
  </si>
  <si>
    <t>მ.შ. ინფრასტრუქტურის განვითარებისათვის და სხვა მიმდინარე ღონისძიებების დასაფინანსებლად</t>
  </si>
  <si>
    <t>მ.შ. საქართველოს მთავრობის სარეზერვო ფონდიდან გამოყოფილი სახსრები</t>
  </si>
  <si>
    <t>მ.შ. საქართველოს პრეზიდენტის სარეზერვო ფონდიდან გამოყოფილი სახსრები</t>
  </si>
  <si>
    <t>მ.შ. საქართველოს რეგიონებში განსახორციელებელი პროექტების ფონდიდან გამოყოფილი სახსრები</t>
  </si>
  <si>
    <t>მ.შ. სხვა სპეციალური ტრანსფერი</t>
  </si>
  <si>
    <t>სხვა შემოსავლები</t>
  </si>
  <si>
    <t>შემოსავლები საკუთრებიდან</t>
  </si>
  <si>
    <t>პროცენტები</t>
  </si>
  <si>
    <t>დივიდენდები</t>
  </si>
  <si>
    <t>რენტა</t>
  </si>
  <si>
    <t>მოსაკრებელი ბუნებრივი რესურსებით სარგებლობისათვის</t>
  </si>
  <si>
    <t>მოსაკრებელი ნადირობის ნებართვაზე</t>
  </si>
  <si>
    <t>შემოსავალი მიწის იჯარიდან და მართვაში (უზურფრუქტი, ქირავნობა და სხვა) გადაცემიდან</t>
  </si>
  <si>
    <t xml:space="preserve">სარგებლობის ლიცენზიის გაცემის საფასურით მიღებული შემოსავლები  </t>
  </si>
  <si>
    <t>სხვა არაკლასიფიცირებული რენტა</t>
  </si>
  <si>
    <t>საქონლისა და მომსახურების რეალიზაცია</t>
  </si>
  <si>
    <t>ადმინისტრაციული მოსაკრებლები და გადასახდელები</t>
  </si>
  <si>
    <t>საერთო-სახელმწიფოებრივი სალიცენზიო მოსაკრებელი</t>
  </si>
  <si>
    <t>სანებართვო მოსაკრებელი</t>
  </si>
  <si>
    <t>სახელმწიფო ბაჟი</t>
  </si>
  <si>
    <t>საჯარო ინფორმაციის ასლის გადაღების მოსაკრებელი</t>
  </si>
  <si>
    <t>სამხედრო სავალდებული სამსახურის გადავადების მოსაკრებელი</t>
  </si>
  <si>
    <t>სათამაშო ბიზნესის მოსაკრებელი</t>
  </si>
  <si>
    <t>კულტურული მემკვიდრეობის სარეაბილიტაციო არეალის ინფრასტრუქტურის ადგილობრივი მოსაკრებელი</t>
  </si>
  <si>
    <t>ადგილობრივი მოსაკრებელი სპეციალური (ზონალური) შეთანხმების გაცემისათვის</t>
  </si>
  <si>
    <t>ადგილობრივი მოსაკრებელი დასახლებული ტერიტორიის დასუფთავებისათვის</t>
  </si>
  <si>
    <t>სხვა არაკლასიფიცირებული მოსაკრებელი</t>
  </si>
  <si>
    <t>არასაბაზრო წესით გაყიდული საქონელი და მომსახურება</t>
  </si>
  <si>
    <t>შემოსავლები საქონლის რეალიზაციიდან</t>
  </si>
  <si>
    <t>შემოსავლები მომსახურების გაწევიდან</t>
  </si>
  <si>
    <t>ჯარიმები, სანქციები და საურავები</t>
  </si>
  <si>
    <t>შერეული და სხვა არაკლასიფიცირებული შემოსავლები</t>
  </si>
  <si>
    <t>ძირითადი აქტივები</t>
  </si>
  <si>
    <t>მატერიალური მარაგები</t>
  </si>
  <si>
    <t>ფასეულობები</t>
  </si>
  <si>
    <t>არაწარმოებული აქტივები</t>
  </si>
  <si>
    <t>მიწა</t>
  </si>
  <si>
    <t>სხვა ბუნებრივი ატივები</t>
  </si>
  <si>
    <t>არაწარმოებული არამატერიალური აქტივები</t>
  </si>
  <si>
    <t>ფინანსური აქტივები კლება</t>
  </si>
  <si>
    <t>სესხები</t>
  </si>
  <si>
    <t>აქციები და სხვა კაპიტალი</t>
  </si>
  <si>
    <t>სადაზღვევო ტექნიკური რეზერვები</t>
  </si>
  <si>
    <t>სხვა დებიტორული დავალიანებები</t>
  </si>
  <si>
    <t>საგარეო</t>
  </si>
  <si>
    <t>საშინაო</t>
  </si>
  <si>
    <t>დანართი N1</t>
  </si>
  <si>
    <t>(ლარებში)</t>
  </si>
  <si>
    <t>წლიური დაზუსტებული  გეგმა</t>
  </si>
  <si>
    <t>მ.შ. სახელმწიფო ბიუჯეტით გათვალისწინებული ფონდებიდან</t>
  </si>
  <si>
    <t>შრომის ანაზღაურება</t>
  </si>
  <si>
    <t>საქონელი და მომსახურება</t>
  </si>
  <si>
    <t>ძირითადი კაპიტალის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</si>
  <si>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</si>
  <si>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</si>
  <si>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</si>
  <si>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</si>
  <si>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</si>
  <si>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</si>
  <si>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 xml:space="preserve">ზრდა </t>
  </si>
  <si>
    <t>კლება</t>
  </si>
  <si>
    <t>მთლიანი სალდო</t>
  </si>
  <si>
    <t>ფინანსური აქტივების ცვლილება</t>
  </si>
  <si>
    <t>ზრდა</t>
  </si>
  <si>
    <t xml:space="preserve">ვალუტა და დეპოზიტები </t>
  </si>
  <si>
    <t>ვალუტა და დეპოზიტები</t>
  </si>
  <si>
    <t>ვალდებულებების ცვლილება</t>
  </si>
  <si>
    <t>ბალანსი</t>
  </si>
  <si>
    <t>წლის დასაწყისისათვის ბიუჯეტის ანგარიშზე არსებული ნაშთი</t>
  </si>
  <si>
    <t>ნაშთი საანგარიშო პერიოდის ბოლოსათვის</t>
  </si>
  <si>
    <t>ევროპის რეკონსტრუქციისა და განვითარების ბანკიდან (EBRD) მიღებული სესხის დაბრუნება</t>
  </si>
  <si>
    <t>09 08 02</t>
  </si>
  <si>
    <t>უცხოეთიდან მიღებული სესხების დაბრუნება</t>
  </si>
  <si>
    <t>09 08</t>
  </si>
  <si>
    <t>ევროპის რეკონსტრუქციისა და განვითარების ბანკიდან (EBRD) მიღებული სესხის მომსახურების ხარჯები</t>
  </si>
  <si>
    <t>09 06 02</t>
  </si>
  <si>
    <t>სესხების მომსახურების ხარჯები</t>
  </si>
  <si>
    <t>09 06</t>
  </si>
  <si>
    <t>სარეზერვო ფონდი</t>
  </si>
  <si>
    <t>09 05</t>
  </si>
  <si>
    <t>საწევროები საერთაშორისო ორგანიზაციებში</t>
  </si>
  <si>
    <t>09 04</t>
  </si>
  <si>
    <t>09 03 04</t>
  </si>
  <si>
    <t>09 03</t>
  </si>
  <si>
    <t>ხულოს მუნიციპალიტეტი</t>
  </si>
  <si>
    <t>შუახევის მუნიციპალიტეტი</t>
  </si>
  <si>
    <t>ქედის მუნიციპალიტეტი</t>
  </si>
  <si>
    <t>ხელვაჩაურის მუნიციპალიტეტი</t>
  </si>
  <si>
    <t>ქობულეთის მუნიციპალიტეტი</t>
  </si>
  <si>
    <t>09 02 02</t>
  </si>
  <si>
    <t>ქალაქ ბათუმის მუნიციპალიტეტი</t>
  </si>
  <si>
    <t>ადგილობრივ თვითმმართველ ერთეულებზე გადასაცემი სპეციალური ფინანსური დახმარება</t>
  </si>
  <si>
    <t>09 02</t>
  </si>
  <si>
    <t>09 01 06</t>
  </si>
  <si>
    <t>09 01 05</t>
  </si>
  <si>
    <t>09 01 04</t>
  </si>
  <si>
    <t>09 01 03</t>
  </si>
  <si>
    <t>09 01 02</t>
  </si>
  <si>
    <t>09 01 01</t>
  </si>
  <si>
    <t>ადგილობრივ თვითმმართველ ერთეულებზე გადასაცემი კაპიტალური ფინანსური დახმარება</t>
  </si>
  <si>
    <t>09 01</t>
  </si>
  <si>
    <t>საერთო დანიშნულების რესპუბლიკური გადასახდელები</t>
  </si>
  <si>
    <t>09 00</t>
  </si>
  <si>
    <t>ციტრუსის მოსავლის რეალიზაციის ხელშეწყობა</t>
  </si>
  <si>
    <t>07 09 01</t>
  </si>
  <si>
    <t>მეციტრუსეობის განვითარების ხელშეწყობა</t>
  </si>
  <si>
    <t>07 09</t>
  </si>
  <si>
    <t>07 08</t>
  </si>
  <si>
    <t>აგრარული ექსტენციის მიწოდება</t>
  </si>
  <si>
    <t>ა(ა)იპ აგროსერვის ცენტრის ორგანიზაციული უზრუნველყოფა და მართვა</t>
  </si>
  <si>
    <t>07 07 01</t>
  </si>
  <si>
    <t>აგროსერვისის განვითარება რეგიონში</t>
  </si>
  <si>
    <t>07 07</t>
  </si>
  <si>
    <t>აგროსასურსათო სექტორის განვითარების პოლიტიკის შემუშავება და მართვა</t>
  </si>
  <si>
    <t>07 01</t>
  </si>
  <si>
    <t>აჭარის ავტონომიური რესპუბლიკის სოფლის მეურნეობის სამინისტრო</t>
  </si>
  <si>
    <t>07 00</t>
  </si>
  <si>
    <t>ფსიქიკური პრობლემების მქონე გერიატრიული პაციენტების თავშესაფრით უზრუნველყოფა</t>
  </si>
  <si>
    <t>სააგენტოს საქმიანობის პოპულარიზაცია</t>
  </si>
  <si>
    <t>06 10 04</t>
  </si>
  <si>
    <t>დასაქმების ხელშეწყობის მართვა</t>
  </si>
  <si>
    <t>06 10 01</t>
  </si>
  <si>
    <t>დასაქმების ხელშეწყობის უზრუნველყოფა</t>
  </si>
  <si>
    <t>06 10</t>
  </si>
  <si>
    <t>06 09</t>
  </si>
  <si>
    <t>შეზღუდული შესაძლებლობის მქონე და ხანდაზმულ პირთა გადაადგილების საშუალებებით უზრუნველყოფა</t>
  </si>
  <si>
    <t>06 07 02</t>
  </si>
  <si>
    <t>შეზღუდული შესაძლებლობის სტატუსის მქონე პირთა და ხანდაზმულთა უზრუნველყოფა დამხმარე საშუალებებით</t>
  </si>
  <si>
    <t>06 07</t>
  </si>
  <si>
    <t>ახალშობილი ტყუპების ოჯახების ერთჯერადი მატერიალური დახმარება</t>
  </si>
  <si>
    <t>06 06 02</t>
  </si>
  <si>
    <t>06 06 01</t>
  </si>
  <si>
    <t>მოსახლეობის გარკვეული სოციალური კატეგორიების ერთჯერადი მატერიალური დახმარება</t>
  </si>
  <si>
    <t>06 06</t>
  </si>
  <si>
    <t>ბავშვთა ადრეული განვითარება</t>
  </si>
  <si>
    <t>06 05 04</t>
  </si>
  <si>
    <t>სამედიცინო და სოციალური რეაბილიტაცია</t>
  </si>
  <si>
    <t>06 05</t>
  </si>
  <si>
    <t>დაავადებათა პრევენცია და პროფილაქტიკა</t>
  </si>
  <si>
    <t>06 04 02</t>
  </si>
  <si>
    <t>საზოგადოებრივი ჯანდაცვის მართვა და მომსახურების მიწოდება</t>
  </si>
  <si>
    <t>06 04 01</t>
  </si>
  <si>
    <t>საზოგადოებრივი ჯანმრთელობის დაცვა</t>
  </si>
  <si>
    <t>06 04</t>
  </si>
  <si>
    <t>პირველადი ჯანდაცვის ხელშეწყობა</t>
  </si>
  <si>
    <t>06 03</t>
  </si>
  <si>
    <t>მოზრდილი მოსახლეობის სამედიცინო რეაბილიტაცია</t>
  </si>
  <si>
    <t>06 02 10</t>
  </si>
  <si>
    <t>ზოგიერთი სოციალური კატეგორიის მოსახლეობის სამედიცინო მომსახურების თანადაფინანსება</t>
  </si>
  <si>
    <t>06 02 09</t>
  </si>
  <si>
    <t>ამბულატორიული მაღალტექნოლოგიური დიაგნოსტიკური კვლევა</t>
  </si>
  <si>
    <t>06 02 04</t>
  </si>
  <si>
    <t>სახსრების ენდოპროთეზირება</t>
  </si>
  <si>
    <t>06 02 03</t>
  </si>
  <si>
    <t>მოსახლეობის ინდივიდუალური სამედიცინო დახმარება</t>
  </si>
  <si>
    <t>06 02 01</t>
  </si>
  <si>
    <t>სხვადასხვა სოციალური კატეგორიის მოსახლეობის სამედიცინო დახმარება</t>
  </si>
  <si>
    <t>06 02</t>
  </si>
  <si>
    <t>ჯანმრთელობისა და სოციალური დაცვის სფეროს პოლიტიკის შემუშავება და მართვა</t>
  </si>
  <si>
    <t>06 01</t>
  </si>
  <si>
    <t>აჭარის ავტონომიური რესპუბლიკის ჯანმრთელობისა და სოციალური დაცვის სამინისტრო</t>
  </si>
  <si>
    <t>06 00</t>
  </si>
  <si>
    <t>05 14 01</t>
  </si>
  <si>
    <t>05 14</t>
  </si>
  <si>
    <t>სათამაშო და ინდივიდუალურ სახეობათა განვითარების ხელშეწყობა</t>
  </si>
  <si>
    <t>აჭარის ნაკრები გუნდების წევრთა, მთავარ და პირად მწვრთნელთა მიერ მიღწეული განსაკუთრებული წარმატებების წასახალისებლად ერთჯერადი ფულადი ჯილდოები</t>
  </si>
  <si>
    <t>სპორტის ხელშეწყობა</t>
  </si>
  <si>
    <t>ლიტერატურული ცხოვრების განვითარების ხელშეწყობა</t>
  </si>
  <si>
    <t>სსიპ "აჭარის მელიტონ კუხიანიძის სახელობის სიმღერისა და ცეკვის სახელმწიფო აკადემიური ანსამბლი „არსიანი“</t>
  </si>
  <si>
    <t>სასცენო და სამუსიკო ხელოვნების ხელშეწყობა</t>
  </si>
  <si>
    <t>მუზეუმებისა და გალერეების განვითარება</t>
  </si>
  <si>
    <t>კულტურული მემკვიდრეობის შენარჩუნება და განვითარება</t>
  </si>
  <si>
    <t>კულტურული მემკვიდრეობის მართვა</t>
  </si>
  <si>
    <t>კულტურული მემკვიდრეობის დაცვა, განვითარება და პოპულარიზაცია</t>
  </si>
  <si>
    <t>კულტურის სფეროს წარმომადგენელთა პროფესიული განვითარების ხელშეწყობა</t>
  </si>
  <si>
    <t>05 12 02</t>
  </si>
  <si>
    <t>05 12 01</t>
  </si>
  <si>
    <t>კულტურის განვითარება, ხელშეწყობა და პოპულარიზაცია</t>
  </si>
  <si>
    <t>05 12</t>
  </si>
  <si>
    <t>05 11 02</t>
  </si>
  <si>
    <t>05 11 01</t>
  </si>
  <si>
    <t>სკოლისგარეშე სასპორტო საგანმანათლებლო დაწესებულებების ხელშეწყობა</t>
  </si>
  <si>
    <t>05 11</t>
  </si>
  <si>
    <t>სახელოვნებო განათლების ხელშეწყობა</t>
  </si>
  <si>
    <t>05 09</t>
  </si>
  <si>
    <t>უწყვეტი განათლება</t>
  </si>
  <si>
    <t>05 07 02</t>
  </si>
  <si>
    <t>05 07 01</t>
  </si>
  <si>
    <t>05 07</t>
  </si>
  <si>
    <t>05 06 01</t>
  </si>
  <si>
    <t>აჭარაში მოქმედი სახელმწიფო უმაღლესი საგანმანათლებლო დაწესებულებების სამეცნიერო-კვლევითი საქმიანობის ხელშეწყობა და ინფრასტრუქტურის გაუმჯობესება</t>
  </si>
  <si>
    <t>05 06</t>
  </si>
  <si>
    <t>სწავლა საზღვარგარეთ</t>
  </si>
  <si>
    <t>უმაღლესი განათლების ხელშეწყობა</t>
  </si>
  <si>
    <t>საჯარო სკოლების ინფრასტრუქტურის გაუმჯობესება</t>
  </si>
  <si>
    <t>05 03 01</t>
  </si>
  <si>
    <t>05 03</t>
  </si>
  <si>
    <t>ხულოს რესურსცენტრი</t>
  </si>
  <si>
    <t>05 02 06</t>
  </si>
  <si>
    <t>შუახევის რესურსცენტრი</t>
  </si>
  <si>
    <t>05 02 05</t>
  </si>
  <si>
    <t>ქედის რესურსცენტრი</t>
  </si>
  <si>
    <t>05 02 04</t>
  </si>
  <si>
    <t>ხელვაჩაურის რესურსცენტრი</t>
  </si>
  <si>
    <t>05 02 03</t>
  </si>
  <si>
    <t>ქობულეთის რესურსცენტრი</t>
  </si>
  <si>
    <t>05 02 02</t>
  </si>
  <si>
    <t>ბათუმის რესურსცენტრი</t>
  </si>
  <si>
    <t>05 02 01</t>
  </si>
  <si>
    <t>განათლების ხელშეწყობა და ხარისხის გაუმჯობესება</t>
  </si>
  <si>
    <t>05 02</t>
  </si>
  <si>
    <t>განათლების მართვა, კულტურისა და სპორტის სფეროს პოლიტიკის შემუშავება და მართვა</t>
  </si>
  <si>
    <t>05 01</t>
  </si>
  <si>
    <t>აჭარის ავტონომიური რესპუბლიკის განათლების, კულტურისა და სპორტის სამინისტრო</t>
  </si>
  <si>
    <t>05 00</t>
  </si>
  <si>
    <t>ბიზნეს ინტერესების დაცვა და ექსპორტის ხელშეწყობა</t>
  </si>
  <si>
    <t>04 11</t>
  </si>
  <si>
    <t>საფრთხის შემცველი ობიექტებისათვის მომსახურების მიწოდება და მართვა</t>
  </si>
  <si>
    <t>04 06</t>
  </si>
  <si>
    <t>დამწყები და განვითარებადი ბიზნესის ხელშეწყობა</t>
  </si>
  <si>
    <t>04 05</t>
  </si>
  <si>
    <t>საგამომცემლო საქმიანობის ხელშეწყობა</t>
  </si>
  <si>
    <t>04 04</t>
  </si>
  <si>
    <t>ბათუმის ბულვარის ინფრასტრუქტურის მოვლა-შენახვისა და განვითარების ხელშეწყობა</t>
  </si>
  <si>
    <t>04 03 02</t>
  </si>
  <si>
    <t>ბათუმის ბულვარის მართვა</t>
  </si>
  <si>
    <t>04 03 01</t>
  </si>
  <si>
    <t>რეკრეაციული ადგილების მოვლა-შენახვა</t>
  </si>
  <si>
    <t>04 03</t>
  </si>
  <si>
    <t>სახაზინო მომსახურება</t>
  </si>
  <si>
    <t>04 02</t>
  </si>
  <si>
    <t>საინჟინრო და კომუნალური ინფრასტრუქტურის განვითარების ხელშეწყობა</t>
  </si>
  <si>
    <t>04 01 06</t>
  </si>
  <si>
    <t>04 01 03 02</t>
  </si>
  <si>
    <t>ქალაქმშენებლობითი და სივრცითი მოწყობის პროგრამა</t>
  </si>
  <si>
    <t>04 01 03</t>
  </si>
  <si>
    <t>რეგიონის საინვესტიციო პოტენციალის პრომოუშენი</t>
  </si>
  <si>
    <t>04 01 02 02</t>
  </si>
  <si>
    <t>აჭარის ავტონომიური რესპუბლიკისა და ავტონომიური რესპუბლიკის ტერიტორიაზე არსებული სახელმწიფო ქონების მართვა</t>
  </si>
  <si>
    <t>04 01 02 01</t>
  </si>
  <si>
    <t>რეგიონში ინვესტიციების მოზიდვის ხელშეწყობა</t>
  </si>
  <si>
    <t>04 01 02</t>
  </si>
  <si>
    <t>ფინანსების, ეკონომიკური პოლიტიკისა და ქონების სფეროს პოლიტიკის შემუშავება და მართვა</t>
  </si>
  <si>
    <t>04 01 01</t>
  </si>
  <si>
    <t>აჭარის ავტონომიური რესპუბლიკის ფინანსთა და ეკონომიკის სამინისტრო</t>
  </si>
  <si>
    <t>04 01</t>
  </si>
  <si>
    <t>04 00</t>
  </si>
  <si>
    <t>ხელოვნური ნაგებობების მშენებლობა-რეაბილიტაცია</t>
  </si>
  <si>
    <t>გზების რეაბილიტაცია</t>
  </si>
  <si>
    <t>საარქივო დოკუმენტების ელექტრონული არქივის შექმნა</t>
  </si>
  <si>
    <t>საარქივო სამმართველოს მართვა და მომსახურების მიწოდება</t>
  </si>
  <si>
    <t>საარქივო ფონდის დაცვა, შენახვა, გაუმჯობესება</t>
  </si>
  <si>
    <t>ტურისტული პროდუქტების განვითარება და დივერსიფიკაცია</t>
  </si>
  <si>
    <t>სრულყოფილი ინფორმაციითა და ხარისხიანი მომსახურებით ტურისტების უზრუნველყოფა</t>
  </si>
  <si>
    <t>ტურისტული პროდუქტებისა და სერვისების განვითარება</t>
  </si>
  <si>
    <t>რეგიონის ტურისტული პოტენციალის რეკლამირება ქვეყნის შიგნით</t>
  </si>
  <si>
    <t>რეგიონის, როგორც ტურისტული დანიშნულების ადგილის მარკეტინგი საერთაშორისო ბაზრებზე</t>
  </si>
  <si>
    <t>აჭარის ტურისტული მარკეტინგი ადგილობრივ და საერთაშორისო ბაზარზე</t>
  </si>
  <si>
    <t>დარგის საჭიროებებისა და განვითარების პოტენციალის კვლევა და სტატისტიკის წარმოება</t>
  </si>
  <si>
    <t>ტურიზმისა და კურორტების დეპარტამენტის მართვა</t>
  </si>
  <si>
    <t>ტურიზმისა და კურორტების სფეროს მართვა და დარგის ეფექტიანი განვითარების ხელშეწყობა</t>
  </si>
  <si>
    <t>აჭარის ავტონომიური რესპუბლიკის ტურიზმისა და კურორტების დეპარტამენტი</t>
  </si>
  <si>
    <t>სატყეო-სამეურნეო ინფრასტრუქტურის გამართვა</t>
  </si>
  <si>
    <t>ორგანიზაციული მართვა</t>
  </si>
  <si>
    <t>ორგანიზაციული მართვა და ინფრასტრუქტურული პროექტები</t>
  </si>
  <si>
    <t>გარემოსდაცვითი პროგრამა</t>
  </si>
  <si>
    <t>აჭარის ავტონომიური რესპუბლიკის გარემოს დაცვისა და ბუნებრივი რესურსების სამმართველო</t>
  </si>
  <si>
    <t>მთავრობის უფლებამოსილების განხორციელების ხელშეწყობა</t>
  </si>
  <si>
    <t>03 01</t>
  </si>
  <si>
    <t>03 00</t>
  </si>
  <si>
    <t>საარჩევო სისტემის დახვეწა და გაუმჯობესება</t>
  </si>
  <si>
    <t>02 01</t>
  </si>
  <si>
    <t>საკანონმდებლო საქმიანობა</t>
  </si>
  <si>
    <t>01 01</t>
  </si>
  <si>
    <t>09 03 01</t>
  </si>
  <si>
    <t>სს"აჭარის წყლის ალიანსი"</t>
  </si>
  <si>
    <t>07 11</t>
  </si>
  <si>
    <t>06 12 02</t>
  </si>
  <si>
    <t>მოსახლეობის გარკვეული კატეგორიების თავშესაფრით უზრუნველყოფა</t>
  </si>
  <si>
    <t>06 12</t>
  </si>
  <si>
    <t>ეკომიგრანტი ოჯახების საცხოვრებლით უზრუნველყოფა</t>
  </si>
  <si>
    <t>შეზღუდული შესაძლებლობის მქონე  და ხანდაზმულ პირთა სხვა დამხმარე საშუალებებით უზრუნველყოფა</t>
  </si>
  <si>
    <t>06 07 04</t>
  </si>
  <si>
    <t>100 წელს გადაცილებული მოქალაქეების ერთჯერადი დახმარება</t>
  </si>
  <si>
    <t>ბავშვთა ფსიქოსომატური აბილიტაცია /რეაბილიტაცია</t>
  </si>
  <si>
    <t>06 05 06</t>
  </si>
  <si>
    <t>აუტიზმის სპექტრის დარღვევების მქონე ბავშვთა რეაბილიტაცია</t>
  </si>
  <si>
    <t>06 05 05</t>
  </si>
  <si>
    <t>06 03 06</t>
  </si>
  <si>
    <t>გულის ქირურგიის დამატებითი სამედიცინო მომსახურება</t>
  </si>
  <si>
    <t>06 02 07</t>
  </si>
  <si>
    <t>ავთვისებიანი სიმსივნით დაავადებულ პაციენტთა დამატებითი სამედიცინო  მომსახურება</t>
  </si>
  <si>
    <t>06 02 06</t>
  </si>
  <si>
    <t>06 02 05</t>
  </si>
  <si>
    <t>05 14 03</t>
  </si>
  <si>
    <t>მწვრთნელთა, მსაჯთა და სპორტსმენთა სოციალური მხარდაჭერა და წახალისება</t>
  </si>
  <si>
    <t>სსიპ "აჭარის სახელმწიფო ვოკალური ანსამბლი ბათუმი"</t>
  </si>
  <si>
    <t>სსიპ "ბათუმის ილია ჭავჭავაძის სახელობის სახელმწიფო პროფესიული დრამატული თეატრი"</t>
  </si>
  <si>
    <t>სსიპ "ბათუმის სახელმწიფო მუსიკალური ცენტრი"</t>
  </si>
  <si>
    <t>სსიპ "ბათუმის თოჯინებისა და მოზარდ მაყურებელთა პროფესიული სახელმწიფო თეატრი"</t>
  </si>
  <si>
    <t>ა(ა)იპ "თანამედროვე ხელოვნების სივრცე"</t>
  </si>
  <si>
    <t>ა(ა)იპ "ქ. ბათუმის საჩოგბურთო კომპლექსი"</t>
  </si>
  <si>
    <t>ა(ა)იპ "ქ. ბათუმის მოსწავლე ახალგაზრდობის სასახლე"</t>
  </si>
  <si>
    <t>05 11 07</t>
  </si>
  <si>
    <t>ა(ა)იპ "ნიკოლოზ კანდელაკის სახელობის სამხატვრო სკოლა"</t>
  </si>
  <si>
    <t>05 11 06</t>
  </si>
  <si>
    <t>ა(ა)იპ "აჭარის ხალხური ხელოვნების სკოლა"</t>
  </si>
  <si>
    <t>05 11 05</t>
  </si>
  <si>
    <t>ა(ა)იპ "ქ. ბათუმის ვახტანგ ჭაბუკიანის სახელობის კლასიკური ბალეტის სკოლა"</t>
  </si>
  <si>
    <t>05 11 04</t>
  </si>
  <si>
    <t>ა(ა)იპ "ქ. ბათუმის რევაზ ლაღიძის სახელობის სამუსიკო სკოლა"</t>
  </si>
  <si>
    <t>05 11 03</t>
  </si>
  <si>
    <t>ა(ა)იპ "ქ. ბათუმის ზაქარია ფალიაშვილის სახელობის სამუსიკო სკოლა"</t>
  </si>
  <si>
    <t>ა(ა)იპ "მელიტონ ბალანჩივაძის სახელობის ხელოვნების სკოლა"</t>
  </si>
  <si>
    <t>საპანსიონო მომსახურების მქონე საჯარო სკოლების ხელშეწყობა</t>
  </si>
  <si>
    <t>სსიპ -ბათუმის შოთა რუსთაველის სახელმწიფო უნივერსიტეტი</t>
  </si>
  <si>
    <t>ატმოსფერული ჰაერის, ჩამდინარე და ზედაპირული წყლების ხარისხობრივი მაჩვენებლების მონიტორინგი</t>
  </si>
  <si>
    <t>გარემოს დაცვისა და ბუნებრივი რესურსების სამმართველოს ორგანიზაციული მართვა</t>
  </si>
  <si>
    <t>04 01 06 01</t>
  </si>
  <si>
    <t>აჭარის მაღალმთიანი რეგიონის გაზიფიცირება</t>
  </si>
  <si>
    <t>აჭარის სანაპირო ზოლის ზღვის წყლის ხარისხობრივი მაჩვენებლების მონიტორინგი</t>
  </si>
  <si>
    <t>ტყის დაცვა და მოვლა</t>
  </si>
  <si>
    <t>დეგრადირებული ტყეების აღდგენა-განახლება და ტყის მავნებლების წინააღმდეგ ბრძოლა</t>
  </si>
  <si>
    <t>04 01 03 04</t>
  </si>
  <si>
    <t>ტურისტული ინფრასტრუქტურის განვითარების ხელშეწყობა</t>
  </si>
  <si>
    <t>05 03 03</t>
  </si>
  <si>
    <t>საჯარო სკოლების მატერიალური ბაზის გაუმჯობესება</t>
  </si>
  <si>
    <t>სტუდენტთა დახმარება</t>
  </si>
  <si>
    <t>კონკურსები და ოლიმპიადები</t>
  </si>
  <si>
    <t>05 06 02</t>
  </si>
  <si>
    <t xml:space="preserve">სსიპ - სასწავლო უნივერსიტეტი-ბათუმის სახელმწიფო საზღვაო აკადემია </t>
  </si>
  <si>
    <t>05 06 03</t>
  </si>
  <si>
    <t>სსიპ - ბათუმის ხელოვნების სასწავლო უნივერსიტეტი</t>
  </si>
  <si>
    <t>06 07 01</t>
  </si>
  <si>
    <t>სმენადაქვეითებულ მოქალაქეთა სმენის აპარატებით უზრუნველყოფა</t>
  </si>
  <si>
    <t>საგანმანათლებლო და სამეცნიერო პრაქტიკის დანერგვა</t>
  </si>
  <si>
    <t>09 06 01</t>
  </si>
  <si>
    <t>გერმანიის რეკონსტრუქციის საკრედიტო ბანკიდან (KFW) მიღებული სესხის მომსახურების ხარჯები</t>
  </si>
  <si>
    <t>09 08 01</t>
  </si>
  <si>
    <t>კომუნალური ინფრასტრუქტურის დაწესებულებათა რეაბილიტაციისათვის (KFW) მიღებული სესხის დაბრუნება</t>
  </si>
  <si>
    <t>სსიპ ''აჭარის მუზეუმი''</t>
  </si>
  <si>
    <t>კულტურის დაწესებულებების ინფრასტრუქტურის გაუმჯობესება</t>
  </si>
  <si>
    <t>07 05</t>
  </si>
  <si>
    <t>აგროსექტორის მდგრადი განვითარება</t>
  </si>
  <si>
    <t>09 03 02</t>
  </si>
  <si>
    <t>01 00</t>
  </si>
  <si>
    <t>აჭარის ავტონომიური რესპუბლიკის უმაღლესი საბჭო</t>
  </si>
  <si>
    <t>02 00</t>
  </si>
  <si>
    <t>აჭარის ავტონომიური რესპუბლიკის უმაღლესი საარჩევნო კომისია</t>
  </si>
  <si>
    <t>04 13</t>
  </si>
  <si>
    <t>04 13 01</t>
  </si>
  <si>
    <t>04 13 01 01</t>
  </si>
  <si>
    <t>04 13 01 02</t>
  </si>
  <si>
    <t>04 13 02</t>
  </si>
  <si>
    <t>04 13 02 01</t>
  </si>
  <si>
    <t>04 13 02 02</t>
  </si>
  <si>
    <t>04 13 03</t>
  </si>
  <si>
    <t>04 13 03 01</t>
  </si>
  <si>
    <t>04 13 03 04</t>
  </si>
  <si>
    <t>04 14</t>
  </si>
  <si>
    <t>04 14 01</t>
  </si>
  <si>
    <t>04 14 02</t>
  </si>
  <si>
    <t>04 14 02 01</t>
  </si>
  <si>
    <t>04 14 02 02</t>
  </si>
  <si>
    <t>04 14 02 05</t>
  </si>
  <si>
    <t>06 05 08</t>
  </si>
  <si>
    <t>სმენაპროთეზირებულ ბავშვთა აბილიტაცია/რეაბილიტაცია</t>
  </si>
  <si>
    <t>06 12 03</t>
  </si>
  <si>
    <t>დედათა და ბავშვთა თავშესაფრით უზრუნველყოფა</t>
  </si>
  <si>
    <t>07 05 04</t>
  </si>
  <si>
    <t>07 05 06</t>
  </si>
  <si>
    <t>მსხვილფეხა რქოსანი პირუტყვის ჯიშგანახლების ხელშეწყობა</t>
  </si>
  <si>
    <t>07 12</t>
  </si>
  <si>
    <t>07 12 01</t>
  </si>
  <si>
    <t>07 12 02</t>
  </si>
  <si>
    <t>07 12 02 01</t>
  </si>
  <si>
    <t>07 12 02 02</t>
  </si>
  <si>
    <t>07 12 03</t>
  </si>
  <si>
    <t>07 12 03 01</t>
  </si>
  <si>
    <t>07 12 05</t>
  </si>
  <si>
    <t>07 12 05 01</t>
  </si>
  <si>
    <t>07 12 05 02</t>
  </si>
  <si>
    <t>09 02 01</t>
  </si>
  <si>
    <t>09 02 04</t>
  </si>
  <si>
    <t>09 02 06</t>
  </si>
  <si>
    <t>09 02 05</t>
  </si>
  <si>
    <t>აჭარის ავტონომიური რესპუბლიკის საავტომობილო გზების დეპარტამენტი</t>
  </si>
  <si>
    <t>საავტომობილო გზების მართვა</t>
  </si>
  <si>
    <t>საგზაო ინფრასტრუქტურის მშენებლობა, რეაბილიტაცია და მოვლა-შენახვა</t>
  </si>
  <si>
    <t>საგზაო ინფრასტრუქტურის მოვლა-შენახვა</t>
  </si>
  <si>
    <t>სპორტის განვითარების ხელშეწყობა და პოპულარიზაცია</t>
  </si>
  <si>
    <t>სპორტის სფეროს მართვა</t>
  </si>
  <si>
    <t>სოფლის სამედიცინო პერსონალის სოციალური უზრუნველყოფა</t>
  </si>
  <si>
    <t>სახელმწიფოს წილობრივი მონაწილეობით დაფუძნებული კერძო სამართლის იურიდიული პირების დაფინანსება</t>
  </si>
  <si>
    <t>შ.პ.ს. „აჭარის ნარჩენების მართვის კომპანია“</t>
  </si>
  <si>
    <t>04 01 04</t>
  </si>
  <si>
    <t>სოციალური და სტიქიის შედეგად დაზარალებული ოჯახებისათვის საცხოვრებელი პირობებით უზრუნველყოფის პროგრამა</t>
  </si>
  <si>
    <t>04 08</t>
  </si>
  <si>
    <t>საწარმოთა მართვა</t>
  </si>
  <si>
    <t>05 06 04</t>
  </si>
  <si>
    <t>ა(ა)იპ - საქართველოს საპატრიარქოს წმიდა ტბელ აბუსერისძის სახელობის სასწავლო უნივერისტეტი</t>
  </si>
  <si>
    <t>05 17 01</t>
  </si>
  <si>
    <t>სსიპ - ახალგაზრდობის რეგიონული ცენტრი</t>
  </si>
  <si>
    <t>05 17 02</t>
  </si>
  <si>
    <t>არაფორმალური განათლებისა და თავისუფალი დროის სწორად მართვის ხელშეწყობა</t>
  </si>
  <si>
    <t>ლაშქრობა და ბანაკები</t>
  </si>
  <si>
    <t>გართობა და შემეცნება</t>
  </si>
  <si>
    <t>ახალგაზრდობის ცნობიერების ამაღლება და მოხალისეობრივი  საქმიანობის ხელშეწყობა</t>
  </si>
  <si>
    <t>კონფერენციები და ფორუმები</t>
  </si>
  <si>
    <t>მოხალისეობა</t>
  </si>
  <si>
    <t>კარიერული განვითარებისა და ახალგაზრდული ინიციატივების მხარდაჭერა</t>
  </si>
  <si>
    <t>კარიერული განვითარების ხელშეწყობა</t>
  </si>
  <si>
    <t>ახალგაზრდული ინიციატივების მხარდაჭერა</t>
  </si>
  <si>
    <t>ახალგაზრდობის ინტელექტუალურ-კულტურული განვითარების  მხარდაჭერა</t>
  </si>
  <si>
    <t>ინტელექტუალური თამაშები</t>
  </si>
  <si>
    <t>კულტურა და ხელოვნება</t>
  </si>
  <si>
    <t>07 13</t>
  </si>
  <si>
    <t>სივრცითი მოწყობის, დასახლებათა დაგეგმვისა და ინფრასტრუქტურის განვითარების ხელშეწყობა</t>
  </si>
  <si>
    <t>04 13 02 03</t>
  </si>
  <si>
    <t>რეგიონის ტურისტული პოტენციალის პოპულარიზაციისათვის საჭირო მასალების დამზადება</t>
  </si>
  <si>
    <t>04 13 03 05</t>
  </si>
  <si>
    <t>ტურიზმის დარგში სერვისის განვითარების ხელშეწყობა</t>
  </si>
  <si>
    <t>საგანმანათლებლო დაწესებულებების ინფრასტრუქტურის გაუმჯობესება, ინვენტარით აღჭურვა და საჯარო სკოლის მოსწავლეების ტრანსპორტით უზრუნველყოფა</t>
  </si>
  <si>
    <t>05 03 07</t>
  </si>
  <si>
    <t>საჯარო სკოლის მოსწავლეების ტრანსპორტით უზრუნველყოფა</t>
  </si>
  <si>
    <t>05 08</t>
  </si>
  <si>
    <t>05 08 01</t>
  </si>
  <si>
    <t>ვასწავლოთ მომავალი წარმატებისათვის</t>
  </si>
  <si>
    <t>05 08 02</t>
  </si>
  <si>
    <t>05 10</t>
  </si>
  <si>
    <t>05 10 01</t>
  </si>
  <si>
    <t>05 10 02</t>
  </si>
  <si>
    <t>05 10 03</t>
  </si>
  <si>
    <t>05 10 04</t>
  </si>
  <si>
    <t>05 14 01 01</t>
  </si>
  <si>
    <t>05 14 01 02</t>
  </si>
  <si>
    <t>05 14 08</t>
  </si>
  <si>
    <t>05 14 10</t>
  </si>
  <si>
    <t>05 14 10 01</t>
  </si>
  <si>
    <t>05 14 10 02</t>
  </si>
  <si>
    <t>05 14 11</t>
  </si>
  <si>
    <t>05 14 11 04</t>
  </si>
  <si>
    <t>05 14 11 05</t>
  </si>
  <si>
    <t>05 14 12</t>
  </si>
  <si>
    <t>05 14 12 01</t>
  </si>
  <si>
    <t>05 14 12 02</t>
  </si>
  <si>
    <t>05 14 12 03</t>
  </si>
  <si>
    <t>05 14 12 04</t>
  </si>
  <si>
    <t>05 14 12 05</t>
  </si>
  <si>
    <t>05 14 12 06</t>
  </si>
  <si>
    <t>05 14 14</t>
  </si>
  <si>
    <t>05 14 15</t>
  </si>
  <si>
    <t>05 15</t>
  </si>
  <si>
    <t>05 15 01</t>
  </si>
  <si>
    <t>05 15 02</t>
  </si>
  <si>
    <t>05 15 02 01</t>
  </si>
  <si>
    <t>05 15 02 02</t>
  </si>
  <si>
    <t>05 15 02 03</t>
  </si>
  <si>
    <t>05 15 02 06</t>
  </si>
  <si>
    <t>05 17</t>
  </si>
  <si>
    <t>05 18</t>
  </si>
  <si>
    <t>ახალგაზრდობის განვითარების ხელშეწყობა</t>
  </si>
  <si>
    <t>05 18 01</t>
  </si>
  <si>
    <t>05 18 02</t>
  </si>
  <si>
    <t>05 18 02 01</t>
  </si>
  <si>
    <t>05 18 02 02</t>
  </si>
  <si>
    <t>05 18 03</t>
  </si>
  <si>
    <t>05 18 03 01</t>
  </si>
  <si>
    <t>05 18 03 02</t>
  </si>
  <si>
    <t>05 18 04</t>
  </si>
  <si>
    <t>05 18 04 01</t>
  </si>
  <si>
    <t>05 18 04 02</t>
  </si>
  <si>
    <t>05 18 05</t>
  </si>
  <si>
    <t>05 18 05 01</t>
  </si>
  <si>
    <t>05 18 05 02</t>
  </si>
  <si>
    <t>06 05 01</t>
  </si>
  <si>
    <t>ძვალ-სახსროვანი სისტემის დეფორმაციის მქონე ბავშვთა რეაბილიტაცია</t>
  </si>
  <si>
    <t>06 06 06</t>
  </si>
  <si>
    <t>2008 წლის რუსული აგრესიის შედეგად დაღუპულთა, დაზიანების შედეგად შეზღუდული შესაძლებლობის სტატუსის მქონე მეომართა და 2012 წელს ავღანეთში დაღუპულ სამხედრო მოსამსახურეთა ოჯახების  დახმარება</t>
  </si>
  <si>
    <t>06 06 07</t>
  </si>
  <si>
    <t>მზრუნველობამოკლებულ  პირთა რეინტეგრაციის ხელშეწყობა</t>
  </si>
  <si>
    <t>06 12 04</t>
  </si>
  <si>
    <t>ფსიქიკური აშლილობის მქონე შშმ პირთა საცხოვრისით უზრუნველყოფა</t>
  </si>
  <si>
    <t>07 07 13</t>
  </si>
  <si>
    <t>აგრო-მომსახურების განვითარების ხელშეწყობა</t>
  </si>
  <si>
    <t>07 12 03 02</t>
  </si>
  <si>
    <t>სანიტარული ჭრა</t>
  </si>
  <si>
    <t>07 15</t>
  </si>
  <si>
    <t>ფერმერებსა და აგრომეწარმეებზე ხორცისა და ხორც-პროდუქტების წარმოების ხელშეწყობის პროგრამა</t>
  </si>
  <si>
    <t>ტრანსფერები რომელიც სხვაგან არ არის კლასიფიცირებული</t>
  </si>
  <si>
    <t>09 02 03</t>
  </si>
  <si>
    <t xml:space="preserve"> </t>
  </si>
  <si>
    <t>შპს აჭარის პროექტების მართვის კომპანია</t>
  </si>
  <si>
    <t>09 09</t>
  </si>
  <si>
    <t>აჭარის ავტონომიური რესპუბლიკის ჯილდოებისა და საპატიო წოდებებისათვის დაწესებული ერთდროული ფულადი გასაცემლების ფინანსური უზრუნველყოფა</t>
  </si>
  <si>
    <t>აჭარის ავტონომიური რესპუბლიკის მთავრობა</t>
  </si>
  <si>
    <t>04 01 03 03</t>
  </si>
  <si>
    <t>აჭარის ტერიტორიაზე არსებული მთის კურორტებისა და სარეკრეაციო ადგილების განვითარება</t>
  </si>
  <si>
    <t>პროფესიული განათლების ხელშეწყობა</t>
  </si>
  <si>
    <t>06 10 02</t>
  </si>
  <si>
    <t>საზღვაო სფეროში დასაქმების ხელშეწყობა</t>
  </si>
  <si>
    <t>06 10 05</t>
  </si>
  <si>
    <t>კვალიფიკაციის ამაღლება არაფორმალური განათლების გზით</t>
  </si>
  <si>
    <t>06 10 06</t>
  </si>
  <si>
    <t>შშმ პირთა პროფესიული გადამზადებისა და დასაქმების ხელშეწყობა</t>
  </si>
  <si>
    <t>06 10 07</t>
  </si>
  <si>
    <t>დასაქმების ხელშეწყობა პროფესიული მომზადება/გადამზადების გზით</t>
  </si>
  <si>
    <t>06 10 08</t>
  </si>
  <si>
    <t>სტუდენტთა დასაქმების ხელშეწყობა</t>
  </si>
  <si>
    <t>07 12 04</t>
  </si>
  <si>
    <t>საზოგადოების ცნობიერების ამაღლება</t>
  </si>
  <si>
    <t>07 12 04 01</t>
  </si>
  <si>
    <t>სატყეო სექტორში ცნობიერების ამაღლება</t>
  </si>
  <si>
    <t>09 03 03</t>
  </si>
  <si>
    <t>შ.პ.ს. "გოდერძი რესორტს"</t>
  </si>
  <si>
    <t>09 13</t>
  </si>
  <si>
    <t>ჯანმრთელობისა და ეკოლოგიური რისკების რაოდენობრივი განსაზღვრა და ბათუმის ყოფილი ნავთობგადამამუშავებელი ქარხნის ტერიტორიის რეაბილიტაციის ხელშეწყობა</t>
  </si>
  <si>
    <t>04 09</t>
  </si>
  <si>
    <t>ახალი შესაძლებლობები ბიზნესისთვის</t>
  </si>
  <si>
    <t>საჯარო სკოლების საპანსიონო მომსახურება, გაძლიერებული (ფიზიკა, მათემატიკა) და ინკლუზიური სწავლების ხელშეწყობა</t>
  </si>
  <si>
    <t>გაძლიერებული (ფიზიკა, მათემატიკა) და ინკლუზიური სწავლების ხელშეწყობა</t>
  </si>
  <si>
    <t>ტექნიკური, საბუნებისმეტყველო და ჰუმანიტარული მიმართულებების ხელშეწყობა</t>
  </si>
  <si>
    <t>ა(ა)იპ "მუხრან ვახტანგაძის სახელობის ბათუმის სპორტის სასახლე"</t>
  </si>
  <si>
    <t>კულტურის პოპულარიზაცია და შემოქმედებითი პროცესების მხარდაჭერა</t>
  </si>
  <si>
    <t>პროექტების მხარდაჭერა, ფესტივალების  და ღონისძიებები ორგანიზება</t>
  </si>
  <si>
    <t>ახალი ინდივიდუალური შემოქმედებითი პროექტების ხელშეწყობა</t>
  </si>
  <si>
    <t>ფოლკლორის პოპულარიზაცია და ხელშეწყობა</t>
  </si>
  <si>
    <t>07 05 05</t>
  </si>
  <si>
    <t>ადგილობრივი პროდუქციის პოპულარიზაცია, საექსპორტო და საინვესტიციო  პოტენციალის ზრდა</t>
  </si>
  <si>
    <t>07 07 11</t>
  </si>
  <si>
    <t>მეფუტკრეობის განვითარების ხელშეწყობა</t>
  </si>
  <si>
    <t>05 07 03</t>
  </si>
  <si>
    <t>ინკლუზიური განათლების დანერგვის ხელშეწყობა აჭარის საჯარო სკოლებში</t>
  </si>
  <si>
    <t>მოსახლეობის საზღვაგარეთ მკურნალობის დაფინანსება</t>
  </si>
  <si>
    <t>06 02 11</t>
  </si>
  <si>
    <t>უშვილობის დიაგნოსტიკა და მკურნალობა</t>
  </si>
  <si>
    <t>07 12 06</t>
  </si>
  <si>
    <t>პლაჟის ხელოვნური კვების სამუშაოები</t>
  </si>
  <si>
    <t>ზოგადი განათლება</t>
  </si>
  <si>
    <t>პროფესიული და უმაღლესი განათლება</t>
  </si>
  <si>
    <t>05 10 05</t>
  </si>
  <si>
    <t>უცხოეთში სტაჟირება</t>
  </si>
  <si>
    <t>05 10 06</t>
  </si>
  <si>
    <t>05 12 03</t>
  </si>
  <si>
    <t>ა(ა)იპ ძალოსნობის კომპლექსი</t>
  </si>
  <si>
    <t>პროფესიული და მაღალი მიღწევების სპორტის განვითარების ხელშეწყობა</t>
  </si>
  <si>
    <t>05 15 02 07</t>
  </si>
  <si>
    <t>05 15 02 08</t>
  </si>
  <si>
    <t>მასობრივი სპორტის განვითარების ხელშეწყობა</t>
  </si>
  <si>
    <t>06 06 08</t>
  </si>
  <si>
    <t>შშმ სტატუსის მქონე მშობელთა და ორსულთა ერთჯერადი მატერიალური დახმარება</t>
  </si>
  <si>
    <t>06 10 09</t>
  </si>
  <si>
    <t>დასაქმების ხელშეწყობა ციფრული უნარების განვითარების გზით</t>
  </si>
  <si>
    <t>06 10 10</t>
  </si>
  <si>
    <t>დასაქმებისა და თვითდასაქმების ხელშეწყობა</t>
  </si>
  <si>
    <t>07 07 14</t>
  </si>
  <si>
    <t>ა(ა)იპ აგროსერვის ცენტრის სანერგე და საჩითილე მეურნეობებში ნერგისა და ჩითილის წარმოება</t>
  </si>
  <si>
    <t>ლაბორატორიული კვლევითი საქმიანობის მდგრადი განვითარების მხარდაჭერა</t>
  </si>
  <si>
    <t>სამელიორაციო სისტემების მართვა</t>
  </si>
  <si>
    <t>07 16</t>
  </si>
  <si>
    <t>სოფლისა და სოფლის მეურნეობის განვითარების ხელშეწყობა</t>
  </si>
  <si>
    <t>06 06 04</t>
  </si>
  <si>
    <t>ერთჯერადი სოციალური დახმარება</t>
  </si>
  <si>
    <t>7</t>
  </si>
  <si>
    <t>მთლიანი ხარჯები</t>
  </si>
  <si>
    <t>7.1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</si>
  <si>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</si>
  <si>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</si>
  <si>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</si>
  <si>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</si>
  <si>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</si>
  <si>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</si>
  <si>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</si>
  <si>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</si>
  <si>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</si>
  <si>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</si>
  <si>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</si>
  <si>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</si>
  <si>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</si>
  <si>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</si>
  <si>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</si>
  <si>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</si>
  <si>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</si>
  <si>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</si>
  <si>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</si>
  <si>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7.4</t>
  </si>
  <si>
    <t>ეკონომიკური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</si>
  <si>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</si>
  <si>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</si>
  <si>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</si>
  <si>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</si>
  <si>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7.4.2.2</t>
  </si>
  <si>
    <t>სატყეო მეურნეობა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</si>
  <si>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</si>
  <si>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</si>
  <si>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</si>
  <si>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</si>
  <si>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</si>
  <si>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</si>
  <si>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</si>
  <si>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</si>
  <si>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7.4.7.3</t>
  </si>
  <si>
    <t>ტურიზმი</t>
  </si>
  <si>
    <t>7.4.9</t>
  </si>
  <si>
    <t>სხვა არაკლასიფიცირებული საქმიანობა ეკონომიკის სფეროში</t>
  </si>
  <si>
    <t>7.5</t>
  </si>
  <si>
    <t>გარემოს დაცვა</t>
  </si>
  <si>
    <t>7.5.3</t>
  </si>
  <si>
    <t>გარემოს დაბინძურების წინააღმდეგ ბრძოლა</t>
  </si>
  <si>
    <t>7.5.6</t>
  </si>
  <si>
    <t>სხვა არაკლასიფიცირებული საქმიანობა გარემოს დაცვის სფეროში</t>
  </si>
  <si>
    <t>7.6</t>
  </si>
  <si>
    <t>საბინაო-კომუნალური მეურნეობა</t>
  </si>
  <si>
    <t>7.6.1</t>
  </si>
  <si>
    <t>ბინათმშენებლობა</t>
  </si>
  <si>
    <t>7.7</t>
  </si>
  <si>
    <t>ჯანმრთელობის დაცვა</t>
  </si>
  <si>
    <t>7.7.2</t>
  </si>
  <si>
    <t>ამბულატორიული მომსახურება</t>
  </si>
  <si>
    <t>7.7.2.2</t>
  </si>
  <si>
    <t>სპეციალიზებული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</si>
  <si>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</si>
  <si>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</si>
  <si>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</si>
  <si>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</si>
  <si>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</si>
  <si>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</si>
  <si>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</si>
  <si>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</si>
  <si>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</si>
  <si>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</si>
  <si>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7.8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</si>
  <si>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</si>
  <si>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</si>
  <si>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</si>
  <si>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</si>
  <si>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</si>
  <si>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</si>
  <si>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</si>
  <si>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</si>
  <si>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</si>
  <si>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7.9</t>
  </si>
  <si>
    <t>განათლება</t>
  </si>
  <si>
    <t>7.9.2</t>
  </si>
  <si>
    <t>7.9.2.3</t>
  </si>
  <si>
    <t>საშუალო 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</si>
  <si>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</si>
  <si>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</si>
  <si>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</si>
  <si>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</si>
  <si>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7.9.4.1</t>
  </si>
  <si>
    <t>უმაღლესი პროფესიული განათლება</t>
  </si>
  <si>
    <t>7.9.4.2</t>
  </si>
  <si>
    <t>უმაღლესი აკადემიური განათლება</t>
  </si>
  <si>
    <t>7.9.8</t>
  </si>
  <si>
    <t>სხვა არაკლასიფიცირებული საქმიანობა განათლების სფეროში</t>
  </si>
  <si>
    <t>7.10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</si>
  <si>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</si>
  <si>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</si>
  <si>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</si>
  <si>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</si>
  <si>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</si>
  <si>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</si>
  <si>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</si>
  <si>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7.10.6</t>
  </si>
  <si>
    <t>საცხოვრებლით უზრუნველყოფა</t>
  </si>
  <si>
    <t>7.10.9</t>
  </si>
  <si>
    <t>სხვა არაკლასიფიცირებული საქმიანობა სოციალური დაცვის სფეროში</t>
  </si>
  <si>
    <t>04 01 05</t>
  </si>
  <si>
    <t>მცირე და საშუალო ტურისტული ბიზნესის მხარდაჭერის პროგრამა</t>
  </si>
  <si>
    <t>სსიპ "აჭარის ხალხური ცეკვის სახელმწიფო აკადემიური ანსამბლი ხორუმი"</t>
  </si>
  <si>
    <t>აჭარის ნაკრები გუნდების წევრთა და მათ პირად მწვრთნელთა სტიპენდია</t>
  </si>
  <si>
    <t>აჭარის ავტონომიური რესპუბლიკის რესპუბლიკური ბიუჯეტის გადასახელების შესრულების ანგარიში ორგანიზაციული კლასიფიკაციის მიხედვით 2023 წლის პირველი ოქტომბრის მდგომარეობით</t>
  </si>
  <si>
    <t>აჭარის ავტონომიური რესპუბლიკის რესპუბლიკური ბიუჯეტის შემოსულობების შესრულების ანგარიშგების ფორმა 2023 წლის პირველი ოქტომბრის მდგომარეობით</t>
  </si>
  <si>
    <t>აჭარის ავტონომიური რესპუბლიკის რესპუბლიკური ბიუჯეტის შესრულების ანგარიშგების ფორმა 2023 წლის პირველი ოქტომბრის მდგომარეობით</t>
  </si>
  <si>
    <t>აჭარის ავტონომიური რესპუბლიკის რესპუბლიკური ბიუჯეტის გადასახელების შესრულების ანგარიში ფუნქციონალური კლასიფიკაციის მიხედვით 2023 წლის პირველი ოქტომბრის მდგომარეობით</t>
  </si>
  <si>
    <t>მომუშავეთა რიცხოვნობა</t>
  </si>
  <si>
    <t>დანართი N4</t>
  </si>
  <si>
    <t>კვარტალური დაზუსტებული გეგმა (ნაზარდი ჯამით)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</si>
</sst>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Sylfaen"/>
      <family val="1"/>
    </font>
    <font>
      <sz val="7"/>
      <name val="Sylfaen"/>
      <family val="1"/>
    </font>
    <font>
      <b/>
      <sz val="7"/>
      <name val="Sylfaen"/>
      <family val="1"/>
    </font>
    <font>
      <b/>
      <sz val="7"/>
      <color indexed="56"/>
      <name val="Sylfaen"/>
      <family val="1"/>
    </font>
    <font>
      <b/>
      <sz val="7"/>
      <color indexed="17"/>
      <name val="Sylfaen"/>
      <family val="1"/>
    </font>
    <font>
      <sz val="9"/>
      <name val="Sylfaen"/>
      <family val="1"/>
    </font>
    <font>
      <b/>
      <sz val="9"/>
      <color rgb="FFC00000"/>
      <name val="Sylfae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10"/>
      <color rgb="FF000000"/>
      <name val="Arial"/>
      <family val="2"/>
    </font>
    <font>
      <sz val="5"/>
      <color theme="1"/>
      <name val="Arial"/>
      <family val="2"/>
    </font>
    <font>
      <sz val="11"/>
      <color rgb="FF000000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56"/>
      <name val="Arial"/>
      <family val="2"/>
    </font>
    <font>
      <b/>
      <sz val="7"/>
      <color indexed="17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sz val="9"/>
      <name val="Arial"/>
      <family val="2"/>
    </font>
    <font>
      <b/>
      <sz val="8"/>
      <color rgb="FF000000"/>
      <name val="Sylfaen"/>
      <family val="1"/>
    </font>
    <font>
      <sz val="8"/>
      <color rgb="FF000000"/>
      <name val="Sylfaen"/>
      <family val="1"/>
    </font>
    <font>
      <b/>
      <sz val="9"/>
      <color rgb="FF000000"/>
      <name val="Sylfaen"/>
      <family val="1"/>
    </font>
    <font>
      <sz val="10"/>
      <color rgb="FF000000"/>
      <name val="Arial"/>
      <family val="2"/>
    </font>
    <font>
      <sz val="9"/>
      <color rgb="FF00000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3FCD8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8">
    <xf numFmtId="0" fontId="0" fillId="0" borderId="0" xfId="0" applyFont="1" applyFill="1" applyBorder="1"/>
    <xf numFmtId="0" fontId="1" fillId="0" borderId="0" xfId="1" applyFont="1"/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/>
    </xf>
    <xf numFmtId="4" fontId="5" fillId="3" borderId="8" xfId="1" applyNumberFormat="1" applyFont="1" applyFill="1" applyBorder="1" applyAlignment="1">
      <alignment horizontal="center" vertical="center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0" fontId="5" fillId="0" borderId="18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center" vertical="center"/>
    </xf>
    <xf numFmtId="4" fontId="5" fillId="0" borderId="20" xfId="1" applyNumberFormat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5" fillId="0" borderId="22" xfId="1" applyFont="1" applyBorder="1" applyAlignment="1">
      <alignment horizontal="left" vertical="center" wrapText="1"/>
    </xf>
    <xf numFmtId="0" fontId="5" fillId="0" borderId="23" xfId="1" applyFont="1" applyBorder="1" applyAlignment="1">
      <alignment horizontal="center" vertical="center"/>
    </xf>
    <xf numFmtId="4" fontId="5" fillId="0" borderId="24" xfId="1" applyNumberFormat="1" applyFont="1" applyBorder="1" applyAlignment="1">
      <alignment horizontal="center" vertical="center"/>
    </xf>
    <xf numFmtId="4" fontId="5" fillId="0" borderId="23" xfId="1" applyNumberFormat="1" applyFont="1" applyBorder="1" applyAlignment="1">
      <alignment horizontal="center" vertical="center"/>
    </xf>
    <xf numFmtId="4" fontId="5" fillId="3" borderId="7" xfId="1" applyNumberFormat="1" applyFont="1" applyFill="1" applyBorder="1" applyAlignment="1">
      <alignment horizontal="center" vertical="center"/>
    </xf>
    <xf numFmtId="4" fontId="5" fillId="0" borderId="11" xfId="1" applyNumberFormat="1" applyFont="1" applyBorder="1" applyAlignment="1">
      <alignment horizontal="center" vertical="center"/>
    </xf>
    <xf numFmtId="0" fontId="3" fillId="0" borderId="0" xfId="2" applyFont="1"/>
    <xf numFmtId="0" fontId="1" fillId="0" borderId="0" xfId="2"/>
    <xf numFmtId="0" fontId="3" fillId="0" borderId="0" xfId="2" applyFont="1" applyAlignment="1">
      <alignment horizontal="center" vertical="center" wrapText="1"/>
    </xf>
    <xf numFmtId="0" fontId="6" fillId="0" borderId="34" xfId="2" applyFont="1" applyBorder="1" applyAlignment="1">
      <alignment horizontal="left" vertical="center" wrapText="1" indent="2"/>
    </xf>
    <xf numFmtId="3" fontId="6" fillId="0" borderId="34" xfId="2" applyNumberFormat="1" applyFont="1" applyBorder="1" applyAlignment="1">
      <alignment horizontal="center" vertical="center"/>
    </xf>
    <xf numFmtId="3" fontId="6" fillId="0" borderId="17" xfId="2" applyNumberFormat="1" applyFont="1" applyBorder="1" applyAlignment="1">
      <alignment horizontal="center" vertical="center"/>
    </xf>
    <xf numFmtId="4" fontId="6" fillId="0" borderId="34" xfId="2" applyNumberFormat="1" applyFont="1" applyBorder="1" applyAlignment="1">
      <alignment horizontal="center" vertical="center"/>
    </xf>
    <xf numFmtId="4" fontId="6" fillId="0" borderId="17" xfId="2" applyNumberFormat="1" applyFont="1" applyBorder="1" applyAlignment="1">
      <alignment horizontal="center" vertical="center"/>
    </xf>
    <xf numFmtId="0" fontId="7" fillId="0" borderId="34" xfId="2" applyFont="1" applyBorder="1" applyAlignment="1">
      <alignment horizontal="left" wrapText="1" indent="4"/>
    </xf>
    <xf numFmtId="3" fontId="7" fillId="0" borderId="34" xfId="2" applyNumberFormat="1" applyFont="1" applyBorder="1" applyAlignment="1">
      <alignment horizontal="center" vertical="center"/>
    </xf>
    <xf numFmtId="3" fontId="7" fillId="0" borderId="17" xfId="2" applyNumberFormat="1" applyFont="1" applyBorder="1" applyAlignment="1">
      <alignment horizontal="center" vertical="center"/>
    </xf>
    <xf numFmtId="4" fontId="7" fillId="0" borderId="34" xfId="2" applyNumberFormat="1" applyFont="1" applyBorder="1" applyAlignment="1">
      <alignment horizontal="center" vertical="center"/>
    </xf>
    <xf numFmtId="0" fontId="7" fillId="0" borderId="35" xfId="2" applyFont="1" applyBorder="1" applyAlignment="1">
      <alignment horizontal="left" wrapText="1" indent="4"/>
    </xf>
    <xf numFmtId="3" fontId="7" fillId="0" borderId="35" xfId="2" applyNumberFormat="1" applyFont="1" applyBorder="1" applyAlignment="1">
      <alignment horizontal="center" vertical="center"/>
    </xf>
    <xf numFmtId="3" fontId="7" fillId="0" borderId="21" xfId="2" applyNumberFormat="1" applyFont="1" applyBorder="1" applyAlignment="1">
      <alignment horizontal="center" vertical="center"/>
    </xf>
    <xf numFmtId="4" fontId="7" fillId="0" borderId="35" xfId="2" applyNumberFormat="1" applyFont="1" applyBorder="1" applyAlignment="1">
      <alignment horizontal="center" vertical="center"/>
    </xf>
    <xf numFmtId="0" fontId="6" fillId="0" borderId="34" xfId="2" applyFont="1" applyBorder="1" applyAlignment="1">
      <alignment horizontal="left" indent="2"/>
    </xf>
    <xf numFmtId="0" fontId="7" fillId="0" borderId="34" xfId="2" applyFont="1" applyBorder="1" applyAlignment="1">
      <alignment horizontal="left" indent="4"/>
    </xf>
    <xf numFmtId="0" fontId="9" fillId="0" borderId="0" xfId="2" applyFont="1" applyAlignment="1">
      <alignment vertical="top" wrapText="1"/>
    </xf>
    <xf numFmtId="0" fontId="3" fillId="5" borderId="0" xfId="2" applyFont="1" applyFill="1" applyAlignment="1">
      <alignment horizontal="center"/>
    </xf>
    <xf numFmtId="0" fontId="8" fillId="5" borderId="0" xfId="2" applyFont="1" applyFill="1" applyAlignment="1">
      <alignment horizontal="center"/>
    </xf>
    <xf numFmtId="0" fontId="8" fillId="5" borderId="0" xfId="2" applyFont="1" applyFill="1"/>
    <xf numFmtId="0" fontId="10" fillId="2" borderId="1" xfId="0" applyNumberFormat="1" applyFont="1" applyFill="1" applyBorder="1" applyAlignment="1">
      <alignment horizontal="center" vertical="center" wrapText="1" readingOrder="1"/>
    </xf>
    <xf numFmtId="4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horizontal="center" vertical="center" wrapText="1" readingOrder="1"/>
    </xf>
    <xf numFmtId="4" fontId="11" fillId="0" borderId="1" xfId="0" applyNumberFormat="1" applyFont="1" applyFill="1" applyBorder="1" applyAlignment="1">
      <alignment horizontal="center" vertical="center" wrapText="1" readingOrder="1"/>
    </xf>
    <xf numFmtId="4" fontId="5" fillId="3" borderId="9" xfId="1" applyNumberFormat="1" applyFont="1" applyFill="1" applyBorder="1" applyAlignment="1">
      <alignment horizontal="center" vertical="center"/>
    </xf>
    <xf numFmtId="4" fontId="5" fillId="0" borderId="13" xfId="1" applyNumberFormat="1" applyFont="1" applyBorder="1" applyAlignment="1">
      <alignment horizontal="center" vertical="center"/>
    </xf>
    <xf numFmtId="4" fontId="5" fillId="0" borderId="17" xfId="1" applyNumberFormat="1" applyFont="1" applyBorder="1" applyAlignment="1">
      <alignment horizontal="center" vertical="center"/>
    </xf>
    <xf numFmtId="4" fontId="5" fillId="0" borderId="21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4" fontId="5" fillId="0" borderId="25" xfId="1" applyNumberFormat="1" applyFont="1" applyBorder="1" applyAlignment="1">
      <alignment horizontal="center" vertical="center"/>
    </xf>
    <xf numFmtId="4" fontId="1" fillId="0" borderId="0" xfId="1" applyNumberFormat="1" applyFont="1"/>
    <xf numFmtId="4" fontId="12" fillId="0" borderId="1" xfId="0" applyNumberFormat="1" applyFont="1" applyFill="1" applyBorder="1" applyAlignment="1">
      <alignment horizontal="center" vertical="center" wrapText="1" readingOrder="1"/>
    </xf>
    <xf numFmtId="0" fontId="13" fillId="2" borderId="1" xfId="0" applyNumberFormat="1" applyFont="1" applyFill="1" applyBorder="1" applyAlignment="1">
      <alignment horizontal="center" vertical="center" wrapText="1" readingOrder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7" fillId="0" borderId="0" xfId="0" applyFont="1" applyFill="1" applyBorder="1"/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right" wrapText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3" xfId="0" applyNumberFormat="1" applyFont="1" applyFill="1" applyBorder="1" applyAlignment="1">
      <alignment horizontal="center" vertical="center" wrapText="1" readingOrder="1"/>
    </xf>
    <xf numFmtId="0" fontId="10" fillId="0" borderId="40" xfId="0" applyNumberFormat="1" applyFont="1" applyFill="1" applyBorder="1" applyAlignment="1">
      <alignment horizontal="center" vertical="center" wrapText="1" readingOrder="1"/>
    </xf>
    <xf numFmtId="0" fontId="10" fillId="0" borderId="41" xfId="0" applyNumberFormat="1" applyFont="1" applyFill="1" applyBorder="1" applyAlignment="1">
      <alignment horizontal="center" vertical="center" wrapText="1" readingOrder="1"/>
    </xf>
    <xf numFmtId="4" fontId="17" fillId="0" borderId="0" xfId="0" applyNumberFormat="1" applyFont="1" applyFill="1" applyBorder="1"/>
    <xf numFmtId="0" fontId="22" fillId="0" borderId="0" xfId="1" applyFont="1" applyAlignment="1">
      <alignment horizontal="right"/>
    </xf>
    <xf numFmtId="0" fontId="23" fillId="0" borderId="6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center" wrapText="1"/>
    </xf>
    <xf numFmtId="0" fontId="23" fillId="3" borderId="6" xfId="1" applyFont="1" applyFill="1" applyBorder="1" applyAlignment="1">
      <alignment horizontal="center" vertical="center" wrapText="1"/>
    </xf>
    <xf numFmtId="0" fontId="23" fillId="3" borderId="7" xfId="1" applyFont="1" applyFill="1" applyBorder="1" applyAlignment="1">
      <alignment horizontal="center" vertical="center"/>
    </xf>
    <xf numFmtId="0" fontId="23" fillId="0" borderId="10" xfId="1" applyFont="1" applyBorder="1" applyAlignment="1">
      <alignment horizontal="left" vertical="center" wrapText="1"/>
    </xf>
    <xf numFmtId="0" fontId="23" fillId="0" borderId="11" xfId="1" applyFont="1" applyBorder="1" applyAlignment="1">
      <alignment horizontal="center" vertical="center"/>
    </xf>
    <xf numFmtId="0" fontId="23" fillId="0" borderId="14" xfId="1" applyFont="1" applyBorder="1" applyAlignment="1">
      <alignment horizontal="left" vertical="center" wrapText="1"/>
    </xf>
    <xf numFmtId="0" fontId="23" fillId="0" borderId="15" xfId="1" applyFont="1" applyBorder="1" applyAlignment="1">
      <alignment horizontal="center" vertical="center"/>
    </xf>
    <xf numFmtId="0" fontId="23" fillId="3" borderId="6" xfId="1" applyFont="1" applyFill="1" applyBorder="1" applyAlignment="1">
      <alignment horizontal="left" vertical="center" wrapText="1"/>
    </xf>
    <xf numFmtId="0" fontId="22" fillId="0" borderId="14" xfId="1" applyFont="1" applyBorder="1" applyAlignment="1">
      <alignment horizontal="left" vertical="center" wrapText="1"/>
    </xf>
    <xf numFmtId="0" fontId="22" fillId="0" borderId="15" xfId="1" applyFont="1" applyBorder="1" applyAlignment="1">
      <alignment horizontal="center" vertical="center"/>
    </xf>
    <xf numFmtId="0" fontId="1" fillId="0" borderId="0" xfId="2" applyFont="1"/>
    <xf numFmtId="0" fontId="22" fillId="0" borderId="0" xfId="2" applyFont="1"/>
    <xf numFmtId="0" fontId="23" fillId="0" borderId="31" xfId="2" applyFont="1" applyFill="1" applyBorder="1" applyAlignment="1">
      <alignment horizontal="center" vertical="center" wrapText="1"/>
    </xf>
    <xf numFmtId="0" fontId="22" fillId="0" borderId="25" xfId="2" applyFont="1" applyBorder="1" applyAlignment="1">
      <alignment horizontal="center" vertical="center" textRotation="90" wrapText="1"/>
    </xf>
    <xf numFmtId="0" fontId="23" fillId="3" borderId="32" xfId="2" applyFont="1" applyFill="1" applyBorder="1" applyAlignment="1">
      <alignment horizontal="left" vertical="center" wrapText="1"/>
    </xf>
    <xf numFmtId="3" fontId="23" fillId="3" borderId="32" xfId="2" applyNumberFormat="1" applyFont="1" applyFill="1" applyBorder="1" applyAlignment="1">
      <alignment horizontal="center" vertical="center"/>
    </xf>
    <xf numFmtId="3" fontId="23" fillId="3" borderId="9" xfId="2" applyNumberFormat="1" applyFont="1" applyFill="1" applyBorder="1" applyAlignment="1">
      <alignment horizontal="center" vertical="center"/>
    </xf>
    <xf numFmtId="4" fontId="23" fillId="3" borderId="32" xfId="2" applyNumberFormat="1" applyFont="1" applyFill="1" applyBorder="1" applyAlignment="1">
      <alignment horizontal="center" vertical="center"/>
    </xf>
    <xf numFmtId="4" fontId="23" fillId="3" borderId="9" xfId="2" applyNumberFormat="1" applyFont="1" applyFill="1" applyBorder="1" applyAlignment="1">
      <alignment horizontal="center" vertical="center"/>
    </xf>
    <xf numFmtId="0" fontId="24" fillId="0" borderId="33" xfId="2" applyFont="1" applyBorder="1" applyAlignment="1">
      <alignment horizontal="left" vertical="center" wrapText="1" indent="2"/>
    </xf>
    <xf numFmtId="3" fontId="24" fillId="0" borderId="33" xfId="2" applyNumberFormat="1" applyFont="1" applyBorder="1" applyAlignment="1">
      <alignment horizontal="center" vertical="center"/>
    </xf>
    <xf numFmtId="3" fontId="24" fillId="0" borderId="13" xfId="2" applyNumberFormat="1" applyFont="1" applyBorder="1" applyAlignment="1">
      <alignment horizontal="center" vertical="center"/>
    </xf>
    <xf numFmtId="4" fontId="24" fillId="0" borderId="33" xfId="2" applyNumberFormat="1" applyFont="1" applyBorder="1" applyAlignment="1">
      <alignment horizontal="center" vertical="center"/>
    </xf>
    <xf numFmtId="4" fontId="24" fillId="0" borderId="13" xfId="2" applyNumberFormat="1" applyFont="1" applyBorder="1" applyAlignment="1">
      <alignment horizontal="center" vertical="center"/>
    </xf>
    <xf numFmtId="0" fontId="24" fillId="0" borderId="34" xfId="2" applyFont="1" applyBorder="1" applyAlignment="1">
      <alignment horizontal="left" vertical="center" wrapText="1" indent="2"/>
    </xf>
    <xf numFmtId="3" fontId="24" fillId="0" borderId="34" xfId="2" applyNumberFormat="1" applyFont="1" applyBorder="1" applyAlignment="1">
      <alignment horizontal="center" vertical="center"/>
    </xf>
    <xf numFmtId="3" fontId="24" fillId="0" borderId="17" xfId="2" applyNumberFormat="1" applyFont="1" applyBorder="1" applyAlignment="1">
      <alignment horizontal="center" vertical="center"/>
    </xf>
    <xf numFmtId="4" fontId="24" fillId="0" borderId="34" xfId="2" applyNumberFormat="1" applyFont="1" applyBorder="1" applyAlignment="1">
      <alignment horizontal="center" vertical="center"/>
    </xf>
    <xf numFmtId="4" fontId="24" fillId="0" borderId="17" xfId="2" applyNumberFormat="1" applyFont="1" applyBorder="1" applyAlignment="1">
      <alignment horizontal="center" vertical="center"/>
    </xf>
    <xf numFmtId="0" fontId="24" fillId="0" borderId="35" xfId="2" applyFont="1" applyBorder="1" applyAlignment="1">
      <alignment horizontal="left" vertical="center" wrapText="1" indent="2"/>
    </xf>
    <xf numFmtId="3" fontId="24" fillId="0" borderId="35" xfId="2" applyNumberFormat="1" applyFont="1" applyBorder="1" applyAlignment="1">
      <alignment horizontal="center" vertical="center"/>
    </xf>
    <xf numFmtId="3" fontId="24" fillId="0" borderId="21" xfId="2" applyNumberFormat="1" applyFont="1" applyBorder="1" applyAlignment="1">
      <alignment horizontal="center" vertical="center"/>
    </xf>
    <xf numFmtId="4" fontId="24" fillId="0" borderId="35" xfId="2" applyNumberFormat="1" applyFont="1" applyBorder="1" applyAlignment="1">
      <alignment horizontal="center" vertical="center"/>
    </xf>
    <xf numFmtId="4" fontId="24" fillId="0" borderId="21" xfId="2" applyNumberFormat="1" applyFont="1" applyBorder="1" applyAlignment="1">
      <alignment horizontal="center" vertical="center"/>
    </xf>
    <xf numFmtId="4" fontId="1" fillId="0" borderId="0" xfId="2" applyNumberFormat="1" applyFont="1"/>
    <xf numFmtId="0" fontId="25" fillId="0" borderId="34" xfId="2" applyFont="1" applyFill="1" applyBorder="1" applyAlignment="1">
      <alignment horizontal="left" vertical="center" wrapText="1" indent="4"/>
    </xf>
    <xf numFmtId="3" fontId="25" fillId="0" borderId="34" xfId="2" applyNumberFormat="1" applyFont="1" applyFill="1" applyBorder="1" applyAlignment="1">
      <alignment horizontal="center" vertical="center"/>
    </xf>
    <xf numFmtId="3" fontId="25" fillId="0" borderId="17" xfId="2" applyNumberFormat="1" applyFont="1" applyFill="1" applyBorder="1" applyAlignment="1">
      <alignment horizontal="center" vertical="center"/>
    </xf>
    <xf numFmtId="4" fontId="25" fillId="0" borderId="34" xfId="2" applyNumberFormat="1" applyFont="1" applyFill="1" applyBorder="1" applyAlignment="1">
      <alignment horizontal="center" vertical="center"/>
    </xf>
    <xf numFmtId="4" fontId="25" fillId="0" borderId="17" xfId="2" applyNumberFormat="1" applyFont="1" applyFill="1" applyBorder="1" applyAlignment="1">
      <alignment horizontal="center" vertical="center"/>
    </xf>
    <xf numFmtId="0" fontId="24" fillId="0" borderId="34" xfId="2" applyFont="1" applyBorder="1" applyAlignment="1">
      <alignment horizontal="left" wrapText="1" indent="2"/>
    </xf>
    <xf numFmtId="3" fontId="25" fillId="0" borderId="34" xfId="2" applyNumberFormat="1" applyFont="1" applyBorder="1" applyAlignment="1">
      <alignment horizontal="center" vertical="center"/>
    </xf>
    <xf numFmtId="3" fontId="25" fillId="0" borderId="17" xfId="2" applyNumberFormat="1" applyFont="1" applyBorder="1" applyAlignment="1">
      <alignment horizontal="center" vertical="center"/>
    </xf>
    <xf numFmtId="4" fontId="25" fillId="0" borderId="34" xfId="2" applyNumberFormat="1" applyFont="1" applyBorder="1" applyAlignment="1">
      <alignment horizontal="center" vertical="center"/>
    </xf>
    <xf numFmtId="0" fontId="24" fillId="0" borderId="34" xfId="2" applyFont="1" applyBorder="1" applyAlignment="1">
      <alignment horizontal="left" indent="2"/>
    </xf>
    <xf numFmtId="0" fontId="25" fillId="0" borderId="34" xfId="2" applyFont="1" applyBorder="1" applyAlignment="1">
      <alignment horizontal="left" indent="4"/>
    </xf>
    <xf numFmtId="0" fontId="26" fillId="0" borderId="0" xfId="2" applyFont="1" applyAlignment="1">
      <alignment horizontal="left"/>
    </xf>
    <xf numFmtId="0" fontId="27" fillId="0" borderId="0" xfId="2" applyFont="1" applyAlignment="1">
      <alignment vertical="top" wrapText="1"/>
    </xf>
    <xf numFmtId="0" fontId="1" fillId="0" borderId="0" xfId="2" applyFont="1" applyAlignment="1">
      <alignment horizontal="left"/>
    </xf>
    <xf numFmtId="4" fontId="28" fillId="0" borderId="0" xfId="2" applyNumberFormat="1" applyFont="1"/>
    <xf numFmtId="0" fontId="28" fillId="0" borderId="0" xfId="2" applyFont="1"/>
    <xf numFmtId="4" fontId="28" fillId="0" borderId="0" xfId="2" applyNumberFormat="1" applyFont="1" applyAlignment="1">
      <alignment shrinkToFit="1"/>
    </xf>
    <xf numFmtId="3" fontId="28" fillId="0" borderId="0" xfId="2" applyNumberFormat="1" applyFont="1"/>
    <xf numFmtId="0" fontId="28" fillId="0" borderId="0" xfId="2" applyFont="1" applyAlignment="1">
      <alignment horizontal="left"/>
    </xf>
    <xf numFmtId="0" fontId="29" fillId="2" borderId="1" xfId="0" applyNumberFormat="1" applyFont="1" applyFill="1" applyBorder="1" applyAlignment="1">
      <alignment horizontal="center" vertical="center" wrapText="1" readingOrder="1"/>
    </xf>
    <xf numFmtId="0" fontId="30" fillId="0" borderId="1" xfId="0" applyNumberFormat="1" applyFont="1" applyFill="1" applyBorder="1" applyAlignment="1">
      <alignment vertical="center" wrapText="1" readingOrder="1"/>
    </xf>
    <xf numFmtId="0" fontId="29" fillId="2" borderId="1" xfId="0" applyNumberFormat="1" applyFont="1" applyFill="1" applyBorder="1" applyAlignment="1">
      <alignment vertical="center" wrapText="1" readingOrder="1"/>
    </xf>
    <xf numFmtId="0" fontId="31" fillId="2" borderId="1" xfId="0" applyNumberFormat="1" applyFont="1" applyFill="1" applyBorder="1" applyAlignment="1">
      <alignment horizontal="center" vertical="center" wrapText="1" readingOrder="1"/>
    </xf>
    <xf numFmtId="0" fontId="32" fillId="0" borderId="1" xfId="0" applyNumberFormat="1" applyFont="1" applyFill="1" applyBorder="1" applyAlignment="1">
      <alignment horizontal="center" vertical="center" wrapText="1" readingOrder="1"/>
    </xf>
    <xf numFmtId="0" fontId="33" fillId="0" borderId="1" xfId="0" applyNumberFormat="1" applyFont="1" applyFill="1" applyBorder="1" applyAlignment="1">
      <alignment vertical="center" wrapText="1" readingOrder="1"/>
    </xf>
    <xf numFmtId="4" fontId="5" fillId="0" borderId="12" xfId="1" applyNumberFormat="1" applyFont="1" applyBorder="1" applyAlignment="1">
      <alignment horizontal="center" vertical="center"/>
    </xf>
    <xf numFmtId="0" fontId="5" fillId="0" borderId="42" xfId="1" applyFont="1" applyBorder="1" applyAlignment="1">
      <alignment horizontal="left" vertical="center" wrapText="1"/>
    </xf>
    <xf numFmtId="0" fontId="3" fillId="5" borderId="0" xfId="2" applyFont="1" applyFill="1" applyAlignment="1">
      <alignment horizontal="center"/>
    </xf>
    <xf numFmtId="0" fontId="2" fillId="0" borderId="0" xfId="2" applyFont="1" applyAlignment="1">
      <alignment horizontal="right" vertical="center"/>
    </xf>
    <xf numFmtId="0" fontId="21" fillId="0" borderId="0" xfId="2" applyFont="1" applyAlignment="1">
      <alignment horizontal="center" vertical="center" wrapText="1"/>
    </xf>
    <xf numFmtId="0" fontId="22" fillId="0" borderId="26" xfId="2" applyFont="1" applyBorder="1" applyAlignment="1">
      <alignment horizontal="right"/>
    </xf>
    <xf numFmtId="0" fontId="23" fillId="0" borderId="27" xfId="2" applyFont="1" applyBorder="1" applyAlignment="1">
      <alignment horizontal="center" vertical="center" wrapText="1"/>
    </xf>
    <xf numFmtId="0" fontId="23" fillId="0" borderId="30" xfId="2" applyFont="1" applyBorder="1" applyAlignment="1">
      <alignment horizontal="center" vertical="center" wrapText="1"/>
    </xf>
    <xf numFmtId="0" fontId="23" fillId="0" borderId="27" xfId="2" applyFont="1" applyFill="1" applyBorder="1" applyAlignment="1">
      <alignment horizontal="center" vertical="center" wrapText="1"/>
    </xf>
    <xf numFmtId="0" fontId="23" fillId="0" borderId="28" xfId="2" applyFont="1" applyFill="1" applyBorder="1" applyAlignment="1">
      <alignment horizontal="center" vertical="center" wrapText="1"/>
    </xf>
    <xf numFmtId="0" fontId="23" fillId="0" borderId="29" xfId="2" applyFont="1" applyFill="1" applyBorder="1" applyAlignment="1">
      <alignment horizontal="center" vertical="center" wrapText="1"/>
    </xf>
    <xf numFmtId="0" fontId="23" fillId="0" borderId="36" xfId="2" applyFont="1" applyBorder="1" applyAlignment="1">
      <alignment horizontal="center" vertical="center"/>
    </xf>
    <xf numFmtId="4" fontId="23" fillId="4" borderId="36" xfId="2" applyNumberFormat="1" applyFont="1" applyFill="1" applyBorder="1" applyAlignment="1">
      <alignment horizontal="center" vertical="center"/>
    </xf>
    <xf numFmtId="0" fontId="3" fillId="5" borderId="0" xfId="2" applyFont="1" applyFill="1" applyAlignment="1">
      <alignment horizontal="center" wrapText="1"/>
    </xf>
    <xf numFmtId="0" fontId="21" fillId="0" borderId="0" xfId="1" applyFont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center" vertical="center" wrapText="1" readingOrder="1"/>
    </xf>
    <xf numFmtId="0" fontId="10" fillId="0" borderId="3" xfId="0" applyNumberFormat="1" applyFont="1" applyFill="1" applyBorder="1" applyAlignment="1">
      <alignment horizontal="center" vertical="center" wrapText="1" readingOrder="1"/>
    </xf>
    <xf numFmtId="0" fontId="10" fillId="0" borderId="4" xfId="0" applyNumberFormat="1" applyFont="1" applyFill="1" applyBorder="1" applyAlignment="1">
      <alignment horizontal="center" vertical="center" wrapText="1" readingOrder="1"/>
    </xf>
    <xf numFmtId="0" fontId="10" fillId="0" borderId="37" xfId="0" applyNumberFormat="1" applyFont="1" applyFill="1" applyBorder="1" applyAlignment="1">
      <alignment horizontal="center" vertical="center" wrapText="1" readingOrder="1"/>
    </xf>
    <xf numFmtId="0" fontId="10" fillId="0" borderId="38" xfId="0" applyNumberFormat="1" applyFont="1" applyFill="1" applyBorder="1" applyAlignment="1">
      <alignment horizontal="center" vertical="center" wrapText="1" readingOrder="1"/>
    </xf>
    <xf numFmtId="0" fontId="10" fillId="0" borderId="39" xfId="0" applyNumberFormat="1" applyFont="1" applyFill="1" applyBorder="1" applyAlignment="1">
      <alignment horizontal="center" vertical="center" wrapText="1" readingOrder="1"/>
    </xf>
  </cellXfs>
  <cellStyles count="3">
    <cellStyle name="Normal" xfId="0" builtinId="0"/>
    <cellStyle name="ჩვეულებრივი 2" xfId="1"/>
    <cellStyle name="ჩვეულებრივი 3" xfId="2"/>
  </cellStyles>
  <dxfs count="172"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numFmt numFmtId="164" formatCode="&quot;-&quot;"/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5F5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___1" filterMode="1"/>
  <dimension ref="A1:FP2067"/>
  <sheetViews>
    <sheetView showGridLines="0" zoomScale="130" zoomScaleNormal="130" zoomScalePageLayoutView="145" workbookViewId="0">
      <selection activeCell="K50" sqref="K50"/>
    </sheetView>
  </sheetViews>
  <sheetFormatPr defaultColWidth="8.85546875" defaultRowHeight="12.75" x14ac:dyDescent="0.2"/>
  <cols>
    <col min="1" max="1" width="30.5703125" style="84" customWidth="1"/>
    <col min="2" max="6" width="10.42578125" style="84" customWidth="1"/>
    <col min="7" max="7" width="9.7109375" style="84" customWidth="1"/>
    <col min="8" max="8" width="13" style="25" hidden="1" customWidth="1"/>
    <col min="9" max="9" width="8.85546875" style="84"/>
    <col min="10" max="10" width="12.28515625" style="84" bestFit="1" customWidth="1"/>
    <col min="11" max="16384" width="8.85546875" style="84"/>
  </cols>
  <sheetData>
    <row r="1" spans="1:172" ht="15" x14ac:dyDescent="0.3">
      <c r="F1" s="137" t="s">
        <v>102</v>
      </c>
      <c r="G1" s="137"/>
      <c r="H1" s="24"/>
    </row>
    <row r="2" spans="1:172" ht="34.9" customHeight="1" x14ac:dyDescent="0.3">
      <c r="A2" s="138" t="s">
        <v>730</v>
      </c>
      <c r="B2" s="138"/>
      <c r="C2" s="138"/>
      <c r="D2" s="138"/>
      <c r="E2" s="138"/>
      <c r="F2" s="138"/>
      <c r="G2" s="138"/>
      <c r="H2" s="24"/>
    </row>
    <row r="3" spans="1:172" ht="13.15" customHeight="1" x14ac:dyDescent="0.3">
      <c r="A3" s="85"/>
      <c r="B3" s="85"/>
      <c r="C3" s="85"/>
      <c r="D3" s="85"/>
      <c r="E3" s="85"/>
      <c r="F3" s="139" t="s">
        <v>103</v>
      </c>
      <c r="G3" s="139"/>
      <c r="H3" s="24"/>
    </row>
    <row r="4" spans="1:172" ht="25.5" customHeight="1" x14ac:dyDescent="0.2">
      <c r="A4" s="140" t="s">
        <v>32</v>
      </c>
      <c r="B4" s="142" t="s">
        <v>104</v>
      </c>
      <c r="C4" s="143"/>
      <c r="D4" s="142" t="s">
        <v>734</v>
      </c>
      <c r="E4" s="143"/>
      <c r="F4" s="142" t="s">
        <v>33</v>
      </c>
      <c r="G4" s="144"/>
      <c r="H4" s="26"/>
    </row>
    <row r="5" spans="1:172" ht="70.900000000000006" customHeight="1" x14ac:dyDescent="0.2">
      <c r="A5" s="141"/>
      <c r="B5" s="86" t="s">
        <v>29</v>
      </c>
      <c r="C5" s="87" t="s">
        <v>105</v>
      </c>
      <c r="D5" s="86" t="s">
        <v>29</v>
      </c>
      <c r="E5" s="87" t="s">
        <v>105</v>
      </c>
      <c r="F5" s="86" t="s">
        <v>29</v>
      </c>
      <c r="G5" s="87" t="s">
        <v>105</v>
      </c>
      <c r="H5" s="26"/>
    </row>
    <row r="6" spans="1:172" ht="15" x14ac:dyDescent="0.2">
      <c r="A6" s="88" t="s">
        <v>35</v>
      </c>
      <c r="B6" s="89">
        <f>SUM(B7:B9)</f>
        <v>479773650</v>
      </c>
      <c r="C6" s="90">
        <f>C7+C8+C9</f>
        <v>0</v>
      </c>
      <c r="D6" s="89">
        <f>SUM(D7:D9)</f>
        <v>343652067</v>
      </c>
      <c r="E6" s="90">
        <f>E7+E8+E9</f>
        <v>0</v>
      </c>
      <c r="F6" s="91">
        <f>SUM(F7:F9)</f>
        <v>371399594.83000004</v>
      </c>
      <c r="G6" s="92">
        <f>G7+G8+G9</f>
        <v>0</v>
      </c>
      <c r="H6" s="26">
        <f>IF(B6+C6+D6+E6+F6+G6=0,0,1)</f>
        <v>1</v>
      </c>
    </row>
    <row r="7" spans="1:172" ht="15" x14ac:dyDescent="0.2">
      <c r="A7" s="93" t="s">
        <v>39</v>
      </c>
      <c r="B7" s="94">
        <f>INCOME!C11</f>
        <v>460000000</v>
      </c>
      <c r="C7" s="95">
        <v>0</v>
      </c>
      <c r="D7" s="94">
        <f>INCOME!D11</f>
        <v>330000000</v>
      </c>
      <c r="E7" s="95">
        <v>0</v>
      </c>
      <c r="F7" s="96">
        <f>INCOME!E11</f>
        <v>356014873.86000001</v>
      </c>
      <c r="G7" s="97">
        <v>0</v>
      </c>
      <c r="H7" s="26">
        <f t="shared" ref="H7:H45" si="0">IF(B7+C7+D7+E7+F7+G7=0,0,1)</f>
        <v>1</v>
      </c>
      <c r="J7" s="108"/>
    </row>
    <row r="8" spans="1:172" ht="15" x14ac:dyDescent="0.2">
      <c r="A8" s="98" t="s">
        <v>49</v>
      </c>
      <c r="B8" s="99">
        <f>INCOME!C21</f>
        <v>288650</v>
      </c>
      <c r="C8" s="100">
        <v>0</v>
      </c>
      <c r="D8" s="99">
        <f>INCOME!D21</f>
        <v>288650</v>
      </c>
      <c r="E8" s="100">
        <v>0</v>
      </c>
      <c r="F8" s="101">
        <f>INCOME!E21</f>
        <v>288650</v>
      </c>
      <c r="G8" s="102">
        <v>0</v>
      </c>
      <c r="H8" s="26">
        <f t="shared" si="0"/>
        <v>1</v>
      </c>
    </row>
    <row r="9" spans="1:172" ht="15" x14ac:dyDescent="0.2">
      <c r="A9" s="103" t="s">
        <v>61</v>
      </c>
      <c r="B9" s="104">
        <f>INCOME!C33</f>
        <v>19485000</v>
      </c>
      <c r="C9" s="105">
        <v>0</v>
      </c>
      <c r="D9" s="104">
        <f>INCOME!D33</f>
        <v>13363417</v>
      </c>
      <c r="E9" s="105">
        <v>0</v>
      </c>
      <c r="F9" s="106">
        <f>INCOME!E33</f>
        <v>15096070.970000001</v>
      </c>
      <c r="G9" s="107">
        <v>0</v>
      </c>
      <c r="H9" s="26">
        <f t="shared" si="0"/>
        <v>1</v>
      </c>
    </row>
    <row r="10" spans="1:172" ht="14.45" customHeight="1" x14ac:dyDescent="0.2">
      <c r="A10" s="88" t="s">
        <v>3</v>
      </c>
      <c r="B10" s="89">
        <f t="shared" ref="B10:G10" si="1">SUM(B11:B18)</f>
        <v>446493520</v>
      </c>
      <c r="C10" s="90">
        <f t="shared" si="1"/>
        <v>0</v>
      </c>
      <c r="D10" s="89">
        <f t="shared" si="1"/>
        <v>312070948</v>
      </c>
      <c r="E10" s="90">
        <f t="shared" si="1"/>
        <v>0</v>
      </c>
      <c r="F10" s="91">
        <f t="shared" si="1"/>
        <v>259280515.78</v>
      </c>
      <c r="G10" s="92">
        <f t="shared" si="1"/>
        <v>0</v>
      </c>
      <c r="H10" s="26">
        <f t="shared" si="0"/>
        <v>1</v>
      </c>
    </row>
    <row r="11" spans="1:172" ht="15" x14ac:dyDescent="0.2">
      <c r="A11" s="98" t="s">
        <v>106</v>
      </c>
      <c r="B11" s="99">
        <f>ORG!C9</f>
        <v>53777440</v>
      </c>
      <c r="C11" s="100">
        <f>ORG!D9</f>
        <v>0</v>
      </c>
      <c r="D11" s="99">
        <f>ORG!E9</f>
        <v>40245968</v>
      </c>
      <c r="E11" s="100">
        <f>ORG!F9</f>
        <v>0</v>
      </c>
      <c r="F11" s="101">
        <f>ORG!G9</f>
        <v>37535492.57</v>
      </c>
      <c r="G11" s="102">
        <f>ORG!H9</f>
        <v>0</v>
      </c>
      <c r="H11" s="26">
        <f t="shared" si="0"/>
        <v>1</v>
      </c>
    </row>
    <row r="12" spans="1:172" ht="15" x14ac:dyDescent="0.2">
      <c r="A12" s="98" t="s">
        <v>107</v>
      </c>
      <c r="B12" s="99">
        <f>ORG!C10</f>
        <v>78325648</v>
      </c>
      <c r="C12" s="100">
        <f>ORG!D10</f>
        <v>0</v>
      </c>
      <c r="D12" s="99">
        <f>ORG!E10</f>
        <v>59269242</v>
      </c>
      <c r="E12" s="100">
        <f>ORG!F10</f>
        <v>0</v>
      </c>
      <c r="F12" s="101">
        <f>ORG!G10</f>
        <v>48984729.32</v>
      </c>
      <c r="G12" s="102">
        <f>ORG!H10</f>
        <v>0</v>
      </c>
      <c r="H12" s="26">
        <f t="shared" si="0"/>
        <v>1</v>
      </c>
    </row>
    <row r="13" spans="1:172" s="25" customFormat="1" ht="19.5" hidden="1" x14ac:dyDescent="0.3">
      <c r="A13" s="27" t="s">
        <v>108</v>
      </c>
      <c r="B13" s="28">
        <v>0</v>
      </c>
      <c r="C13" s="29">
        <v>0</v>
      </c>
      <c r="D13" s="28">
        <v>0</v>
      </c>
      <c r="E13" s="29">
        <v>0</v>
      </c>
      <c r="F13" s="30">
        <v>0</v>
      </c>
      <c r="G13" s="31">
        <v>0</v>
      </c>
      <c r="H13" s="26">
        <f t="shared" si="0"/>
        <v>0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</row>
    <row r="14" spans="1:172" ht="15" x14ac:dyDescent="0.2">
      <c r="A14" s="98" t="s">
        <v>109</v>
      </c>
      <c r="B14" s="99">
        <f>ORG!C11</f>
        <v>928579</v>
      </c>
      <c r="C14" s="100">
        <f>ORG!D11</f>
        <v>0</v>
      </c>
      <c r="D14" s="99">
        <f>ORG!E11</f>
        <v>447888</v>
      </c>
      <c r="E14" s="100">
        <f>ORG!F11</f>
        <v>0</v>
      </c>
      <c r="F14" s="101">
        <f>ORG!G11</f>
        <v>442347.03</v>
      </c>
      <c r="G14" s="102">
        <f>ORG!H11</f>
        <v>0</v>
      </c>
      <c r="H14" s="26">
        <f t="shared" si="0"/>
        <v>1</v>
      </c>
    </row>
    <row r="15" spans="1:172" ht="15" x14ac:dyDescent="0.2">
      <c r="A15" s="98" t="s">
        <v>110</v>
      </c>
      <c r="B15" s="99">
        <f>ORG!C12</f>
        <v>13883514</v>
      </c>
      <c r="C15" s="100">
        <f>ORG!D12</f>
        <v>0</v>
      </c>
      <c r="D15" s="99">
        <f>ORG!E12</f>
        <v>9815925</v>
      </c>
      <c r="E15" s="100">
        <f>ORG!F12</f>
        <v>0</v>
      </c>
      <c r="F15" s="101">
        <f>ORG!G12</f>
        <v>8064800.6200000001</v>
      </c>
      <c r="G15" s="102">
        <f>ORG!H12</f>
        <v>0</v>
      </c>
      <c r="H15" s="26">
        <f t="shared" si="0"/>
        <v>1</v>
      </c>
    </row>
    <row r="16" spans="1:172" ht="15" x14ac:dyDescent="0.2">
      <c r="A16" s="98" t="s">
        <v>49</v>
      </c>
      <c r="B16" s="99">
        <f>ORG!C13</f>
        <v>216939018</v>
      </c>
      <c r="C16" s="100">
        <f>ORG!D13</f>
        <v>0</v>
      </c>
      <c r="D16" s="99">
        <f>ORG!E13</f>
        <v>138239934</v>
      </c>
      <c r="E16" s="100">
        <f>ORG!F13</f>
        <v>0</v>
      </c>
      <c r="F16" s="101">
        <f>ORG!G13</f>
        <v>121467438.58</v>
      </c>
      <c r="G16" s="102">
        <f>ORG!H13</f>
        <v>0</v>
      </c>
      <c r="H16" s="26">
        <f t="shared" si="0"/>
        <v>1</v>
      </c>
    </row>
    <row r="17" spans="1:172" ht="15" x14ac:dyDescent="0.2">
      <c r="A17" s="98" t="s">
        <v>111</v>
      </c>
      <c r="B17" s="99">
        <f>ORG!C14</f>
        <v>36767163</v>
      </c>
      <c r="C17" s="100">
        <f>ORG!D14</f>
        <v>0</v>
      </c>
      <c r="D17" s="99">
        <f>ORG!E14</f>
        <v>33145635</v>
      </c>
      <c r="E17" s="100">
        <f>ORG!F14</f>
        <v>0</v>
      </c>
      <c r="F17" s="101">
        <f>ORG!G14</f>
        <v>31177169.539999999</v>
      </c>
      <c r="G17" s="102">
        <f>ORG!H14</f>
        <v>0</v>
      </c>
      <c r="H17" s="26">
        <f t="shared" si="0"/>
        <v>1</v>
      </c>
    </row>
    <row r="18" spans="1:172" ht="15" x14ac:dyDescent="0.2">
      <c r="A18" s="103" t="s">
        <v>112</v>
      </c>
      <c r="B18" s="104">
        <f>ORG!C15</f>
        <v>45872158</v>
      </c>
      <c r="C18" s="105">
        <f>ORG!D15</f>
        <v>0</v>
      </c>
      <c r="D18" s="104">
        <f>ORG!E15</f>
        <v>30906356</v>
      </c>
      <c r="E18" s="105">
        <f>ORG!F15</f>
        <v>0</v>
      </c>
      <c r="F18" s="106">
        <f>ORG!G15</f>
        <v>11608538.119999999</v>
      </c>
      <c r="G18" s="107">
        <f>ORG!H15</f>
        <v>0</v>
      </c>
      <c r="H18" s="26">
        <f t="shared" si="0"/>
        <v>1</v>
      </c>
    </row>
    <row r="19" spans="1:172" ht="15" x14ac:dyDescent="0.2">
      <c r="A19" s="88" t="s">
        <v>113</v>
      </c>
      <c r="B19" s="89">
        <f t="shared" ref="B19:G19" si="2">B6-B10</f>
        <v>33280130</v>
      </c>
      <c r="C19" s="90">
        <f t="shared" si="2"/>
        <v>0</v>
      </c>
      <c r="D19" s="89">
        <f>D6-D10</f>
        <v>31581119</v>
      </c>
      <c r="E19" s="90">
        <f t="shared" si="2"/>
        <v>0</v>
      </c>
      <c r="F19" s="91">
        <f>F6-F10</f>
        <v>112119079.05000004</v>
      </c>
      <c r="G19" s="92">
        <f t="shared" si="2"/>
        <v>0</v>
      </c>
      <c r="H19" s="26">
        <f t="shared" si="0"/>
        <v>1</v>
      </c>
    </row>
    <row r="20" spans="1:172" ht="15" x14ac:dyDescent="0.2">
      <c r="A20" s="88" t="s">
        <v>114</v>
      </c>
      <c r="B20" s="89">
        <f t="shared" ref="B20:G20" si="3">B21-B22</f>
        <v>64269892</v>
      </c>
      <c r="C20" s="90">
        <f t="shared" si="3"/>
        <v>0</v>
      </c>
      <c r="D20" s="89">
        <f t="shared" si="3"/>
        <v>46868071</v>
      </c>
      <c r="E20" s="90">
        <f t="shared" si="3"/>
        <v>0</v>
      </c>
      <c r="F20" s="91">
        <f>F21-F22</f>
        <v>42460160.520000003</v>
      </c>
      <c r="G20" s="92">
        <f t="shared" si="3"/>
        <v>0</v>
      </c>
      <c r="H20" s="26">
        <f t="shared" si="0"/>
        <v>1</v>
      </c>
    </row>
    <row r="21" spans="1:172" ht="15" x14ac:dyDescent="0.2">
      <c r="A21" s="98" t="s">
        <v>115</v>
      </c>
      <c r="B21" s="99">
        <f>ORG!C16</f>
        <v>144685592</v>
      </c>
      <c r="C21" s="100">
        <f>ORG!D16</f>
        <v>0</v>
      </c>
      <c r="D21" s="99">
        <f>ORG!E16</f>
        <v>101169771</v>
      </c>
      <c r="E21" s="100">
        <f>ORG!F16</f>
        <v>0</v>
      </c>
      <c r="F21" s="101">
        <f>ORG!G16</f>
        <v>60209516.450000003</v>
      </c>
      <c r="G21" s="102">
        <f>ORG!H16</f>
        <v>0</v>
      </c>
      <c r="H21" s="26">
        <f t="shared" si="0"/>
        <v>1</v>
      </c>
    </row>
    <row r="22" spans="1:172" ht="15" x14ac:dyDescent="0.2">
      <c r="A22" s="98" t="s">
        <v>116</v>
      </c>
      <c r="B22" s="99">
        <f>INCOME!C61</f>
        <v>80415700</v>
      </c>
      <c r="C22" s="100">
        <v>0</v>
      </c>
      <c r="D22" s="99">
        <f>INCOME!D61</f>
        <v>54301700</v>
      </c>
      <c r="E22" s="100">
        <v>0</v>
      </c>
      <c r="F22" s="101">
        <f>INCOME!E61</f>
        <v>17749355.93</v>
      </c>
      <c r="G22" s="102">
        <v>0</v>
      </c>
      <c r="H22" s="26">
        <f t="shared" si="0"/>
        <v>1</v>
      </c>
    </row>
    <row r="23" spans="1:172" ht="15" x14ac:dyDescent="0.2">
      <c r="A23" s="88" t="s">
        <v>117</v>
      </c>
      <c r="B23" s="89">
        <f t="shared" ref="B23:G23" si="4">B19-B20</f>
        <v>-30989762</v>
      </c>
      <c r="C23" s="90">
        <f t="shared" si="4"/>
        <v>0</v>
      </c>
      <c r="D23" s="89">
        <f>D19-D20</f>
        <v>-15286952</v>
      </c>
      <c r="E23" s="90">
        <f t="shared" si="4"/>
        <v>0</v>
      </c>
      <c r="F23" s="91">
        <f>F19-F20</f>
        <v>69658918.530000031</v>
      </c>
      <c r="G23" s="92">
        <f t="shared" si="4"/>
        <v>0</v>
      </c>
      <c r="H23" s="26">
        <f t="shared" si="0"/>
        <v>1</v>
      </c>
    </row>
    <row r="24" spans="1:172" ht="15" x14ac:dyDescent="0.2">
      <c r="A24" s="88" t="s">
        <v>118</v>
      </c>
      <c r="B24" s="89">
        <f t="shared" ref="B24:G24" si="5">B25-B30</f>
        <v>-40400000</v>
      </c>
      <c r="C24" s="90">
        <f t="shared" si="5"/>
        <v>0</v>
      </c>
      <c r="D24" s="89">
        <f t="shared" si="5"/>
        <v>-17677100</v>
      </c>
      <c r="E24" s="90">
        <f t="shared" si="5"/>
        <v>0</v>
      </c>
      <c r="F24" s="91">
        <f>F25-F30</f>
        <v>67618854.170000076</v>
      </c>
      <c r="G24" s="92">
        <f t="shared" si="5"/>
        <v>0</v>
      </c>
      <c r="H24" s="26">
        <f t="shared" si="0"/>
        <v>1</v>
      </c>
    </row>
    <row r="25" spans="1:172" ht="15" x14ac:dyDescent="0.2">
      <c r="A25" s="98" t="s">
        <v>119</v>
      </c>
      <c r="B25" s="99">
        <f t="shared" ref="B25:G25" si="6">SUM(B26:B29)</f>
        <v>0</v>
      </c>
      <c r="C25" s="100">
        <f t="shared" si="6"/>
        <v>0</v>
      </c>
      <c r="D25" s="99">
        <f t="shared" si="6"/>
        <v>0</v>
      </c>
      <c r="E25" s="100">
        <f t="shared" si="6"/>
        <v>0</v>
      </c>
      <c r="F25" s="101">
        <f>SUM(F26:F29)</f>
        <v>67618854.170000076</v>
      </c>
      <c r="G25" s="102">
        <f t="shared" si="6"/>
        <v>0</v>
      </c>
      <c r="H25" s="26">
        <f t="shared" si="0"/>
        <v>1</v>
      </c>
    </row>
    <row r="26" spans="1:172" ht="15" x14ac:dyDescent="0.2">
      <c r="A26" s="109" t="s">
        <v>120</v>
      </c>
      <c r="B26" s="110">
        <v>0</v>
      </c>
      <c r="C26" s="111">
        <v>0</v>
      </c>
      <c r="D26" s="110">
        <f>IF(INCOME!D5&gt;ORG!E6,INCOME!D5-ORG!E6,0)</f>
        <v>0</v>
      </c>
      <c r="E26" s="111">
        <v>0</v>
      </c>
      <c r="F26" s="112">
        <f>IF(INCOME!E5&gt;ORG!G6,INCOME!E5-ORG!G6,0)</f>
        <v>67618854.170000076</v>
      </c>
      <c r="G26" s="113">
        <f>G36-G18</f>
        <v>0</v>
      </c>
      <c r="H26" s="26">
        <f t="shared" si="0"/>
        <v>1</v>
      </c>
    </row>
    <row r="27" spans="1:172" s="25" customFormat="1" ht="15" hidden="1" x14ac:dyDescent="0.3">
      <c r="A27" s="32" t="s">
        <v>96</v>
      </c>
      <c r="B27" s="33">
        <v>0</v>
      </c>
      <c r="C27" s="34">
        <v>0</v>
      </c>
      <c r="D27" s="33">
        <v>0</v>
      </c>
      <c r="E27" s="34">
        <v>0</v>
      </c>
      <c r="F27" s="35">
        <v>0</v>
      </c>
      <c r="G27" s="34">
        <v>0</v>
      </c>
      <c r="H27" s="26">
        <f t="shared" si="0"/>
        <v>0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</row>
    <row r="28" spans="1:172" s="25" customFormat="1" ht="15" hidden="1" x14ac:dyDescent="0.3">
      <c r="A28" s="32" t="s">
        <v>97</v>
      </c>
      <c r="B28" s="33">
        <v>0</v>
      </c>
      <c r="C28" s="34">
        <v>0</v>
      </c>
      <c r="D28" s="33">
        <v>0</v>
      </c>
      <c r="E28" s="34">
        <v>0</v>
      </c>
      <c r="F28" s="35">
        <v>0</v>
      </c>
      <c r="G28" s="34">
        <v>0</v>
      </c>
      <c r="H28" s="26">
        <f t="shared" si="0"/>
        <v>0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</row>
    <row r="29" spans="1:172" s="25" customFormat="1" ht="21" hidden="1" x14ac:dyDescent="0.3">
      <c r="A29" s="32" t="s">
        <v>99</v>
      </c>
      <c r="B29" s="33">
        <v>0</v>
      </c>
      <c r="C29" s="34">
        <v>0</v>
      </c>
      <c r="D29" s="33">
        <v>0</v>
      </c>
      <c r="E29" s="34">
        <v>0</v>
      </c>
      <c r="F29" s="35">
        <v>0</v>
      </c>
      <c r="G29" s="34">
        <v>0</v>
      </c>
      <c r="H29" s="26">
        <f t="shared" si="0"/>
        <v>0</v>
      </c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</row>
    <row r="30" spans="1:172" ht="15" x14ac:dyDescent="0.2">
      <c r="A30" s="114" t="s">
        <v>116</v>
      </c>
      <c r="B30" s="99">
        <f t="shared" ref="B30:G30" si="7">SUM(B31:B35)</f>
        <v>40400000</v>
      </c>
      <c r="C30" s="100">
        <f t="shared" si="7"/>
        <v>0</v>
      </c>
      <c r="D30" s="99">
        <f t="shared" si="7"/>
        <v>17677100</v>
      </c>
      <c r="E30" s="100">
        <f t="shared" si="7"/>
        <v>0</v>
      </c>
      <c r="F30" s="101">
        <f t="shared" si="7"/>
        <v>0</v>
      </c>
      <c r="G30" s="100">
        <f t="shared" si="7"/>
        <v>0</v>
      </c>
      <c r="H30" s="26">
        <f t="shared" si="0"/>
        <v>1</v>
      </c>
    </row>
    <row r="31" spans="1:172" ht="15" x14ac:dyDescent="0.2">
      <c r="A31" s="109" t="s">
        <v>121</v>
      </c>
      <c r="B31" s="115">
        <v>40400000</v>
      </c>
      <c r="C31" s="116">
        <v>0</v>
      </c>
      <c r="D31" s="115">
        <f>IF(ORG!E6&gt;INCOME!D5,ORG!E6-INCOME!D5,0)</f>
        <v>17677100</v>
      </c>
      <c r="E31" s="116">
        <v>0</v>
      </c>
      <c r="F31" s="117">
        <f>IF(INCOME!E5&lt;ORG!G6,ORG!G6-INCOME!E5,0)</f>
        <v>0</v>
      </c>
      <c r="G31" s="116">
        <v>0</v>
      </c>
      <c r="H31" s="26">
        <f t="shared" si="0"/>
        <v>1</v>
      </c>
    </row>
    <row r="32" spans="1:172" s="25" customFormat="1" ht="15" hidden="1" x14ac:dyDescent="0.3">
      <c r="A32" s="32" t="s">
        <v>96</v>
      </c>
      <c r="B32" s="33">
        <v>0</v>
      </c>
      <c r="C32" s="34">
        <v>0</v>
      </c>
      <c r="D32" s="33">
        <v>0</v>
      </c>
      <c r="E32" s="34">
        <v>0</v>
      </c>
      <c r="F32" s="35">
        <f>INCOME!E70</f>
        <v>0</v>
      </c>
      <c r="G32" s="34">
        <v>0</v>
      </c>
      <c r="H32" s="26">
        <f t="shared" si="0"/>
        <v>0</v>
      </c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</row>
    <row r="33" spans="1:172" s="25" customFormat="1" ht="15" hidden="1" x14ac:dyDescent="0.3">
      <c r="A33" s="32" t="s">
        <v>97</v>
      </c>
      <c r="B33" s="33">
        <f>INCOME!C71</f>
        <v>0</v>
      </c>
      <c r="C33" s="34">
        <v>0</v>
      </c>
      <c r="D33" s="33">
        <f>INCOME!D71</f>
        <v>0</v>
      </c>
      <c r="E33" s="34">
        <v>0</v>
      </c>
      <c r="F33" s="35">
        <f>INCOME!E71</f>
        <v>0</v>
      </c>
      <c r="G33" s="34">
        <v>0</v>
      </c>
      <c r="H33" s="26">
        <f t="shared" si="0"/>
        <v>0</v>
      </c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</row>
    <row r="34" spans="1:172" s="25" customFormat="1" ht="21" hidden="1" x14ac:dyDescent="0.3">
      <c r="A34" s="36" t="s">
        <v>98</v>
      </c>
      <c r="B34" s="37">
        <v>0</v>
      </c>
      <c r="C34" s="38">
        <v>0</v>
      </c>
      <c r="D34" s="37">
        <v>0</v>
      </c>
      <c r="E34" s="38">
        <v>0</v>
      </c>
      <c r="F34" s="35">
        <f>INCOME!E72</f>
        <v>0</v>
      </c>
      <c r="G34" s="38">
        <v>0</v>
      </c>
      <c r="H34" s="26">
        <f t="shared" si="0"/>
        <v>0</v>
      </c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</row>
    <row r="35" spans="1:172" s="25" customFormat="1" ht="21" hidden="1" x14ac:dyDescent="0.3">
      <c r="A35" s="36" t="s">
        <v>99</v>
      </c>
      <c r="B35" s="37">
        <v>0</v>
      </c>
      <c r="C35" s="38">
        <v>0</v>
      </c>
      <c r="D35" s="37">
        <v>0</v>
      </c>
      <c r="E35" s="38">
        <v>0</v>
      </c>
      <c r="F35" s="39">
        <f>INCOME!E73</f>
        <v>0</v>
      </c>
      <c r="G35" s="38">
        <v>0</v>
      </c>
      <c r="H35" s="26">
        <f t="shared" si="0"/>
        <v>0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</row>
    <row r="36" spans="1:172" ht="15" x14ac:dyDescent="0.2">
      <c r="A36" s="88" t="s">
        <v>122</v>
      </c>
      <c r="B36" s="89">
        <f t="shared" ref="B36:G36" si="8">B37-B40</f>
        <v>-9410238</v>
      </c>
      <c r="C36" s="90">
        <f t="shared" si="8"/>
        <v>0</v>
      </c>
      <c r="D36" s="89">
        <f>D37-D40</f>
        <v>-2390148</v>
      </c>
      <c r="E36" s="90">
        <f t="shared" si="8"/>
        <v>0</v>
      </c>
      <c r="F36" s="91">
        <f>F37-F40</f>
        <v>-2040064.36</v>
      </c>
      <c r="G36" s="90">
        <f t="shared" si="8"/>
        <v>0</v>
      </c>
      <c r="H36" s="26">
        <f t="shared" si="0"/>
        <v>1</v>
      </c>
    </row>
    <row r="37" spans="1:172" s="25" customFormat="1" ht="15" hidden="1" x14ac:dyDescent="0.3">
      <c r="A37" s="40" t="s">
        <v>119</v>
      </c>
      <c r="B37" s="28">
        <f t="shared" ref="B37:G37" si="9">SUM(B38:B39)</f>
        <v>0</v>
      </c>
      <c r="C37" s="29">
        <f t="shared" si="9"/>
        <v>0</v>
      </c>
      <c r="D37" s="28">
        <f t="shared" si="9"/>
        <v>0</v>
      </c>
      <c r="E37" s="29">
        <f t="shared" si="9"/>
        <v>0</v>
      </c>
      <c r="F37" s="30">
        <f t="shared" si="9"/>
        <v>0</v>
      </c>
      <c r="G37" s="29">
        <f t="shared" si="9"/>
        <v>0</v>
      </c>
      <c r="H37" s="26">
        <f t="shared" si="0"/>
        <v>0</v>
      </c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</row>
    <row r="38" spans="1:172" s="25" customFormat="1" ht="15" hidden="1" x14ac:dyDescent="0.3">
      <c r="A38" s="41" t="s">
        <v>101</v>
      </c>
      <c r="B38" s="33">
        <f>INCOME!C75</f>
        <v>0</v>
      </c>
      <c r="C38" s="34">
        <v>0</v>
      </c>
      <c r="D38" s="33">
        <f>INCOME!D75</f>
        <v>0</v>
      </c>
      <c r="E38" s="34">
        <v>0</v>
      </c>
      <c r="F38" s="35">
        <f>INCOME!E75</f>
        <v>0</v>
      </c>
      <c r="G38" s="34">
        <v>0</v>
      </c>
      <c r="H38" s="26">
        <f t="shared" si="0"/>
        <v>0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</row>
    <row r="39" spans="1:172" s="25" customFormat="1" ht="15" hidden="1" x14ac:dyDescent="0.3">
      <c r="A39" s="41" t="s">
        <v>100</v>
      </c>
      <c r="B39" s="33">
        <v>0</v>
      </c>
      <c r="C39" s="34">
        <v>0</v>
      </c>
      <c r="D39" s="33">
        <v>0</v>
      </c>
      <c r="E39" s="34">
        <v>0</v>
      </c>
      <c r="F39" s="35">
        <v>0</v>
      </c>
      <c r="G39" s="34">
        <v>0</v>
      </c>
      <c r="H39" s="26">
        <f t="shared" si="0"/>
        <v>0</v>
      </c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</row>
    <row r="40" spans="1:172" ht="15" x14ac:dyDescent="0.2">
      <c r="A40" s="118" t="s">
        <v>116</v>
      </c>
      <c r="B40" s="99">
        <f t="shared" ref="B40:G40" si="10">SUM(B41:B42)</f>
        <v>9410238</v>
      </c>
      <c r="C40" s="100">
        <f t="shared" si="10"/>
        <v>0</v>
      </c>
      <c r="D40" s="99">
        <f t="shared" si="10"/>
        <v>2390148</v>
      </c>
      <c r="E40" s="100">
        <f t="shared" si="10"/>
        <v>0</v>
      </c>
      <c r="F40" s="101">
        <f t="shared" si="10"/>
        <v>2040064.36</v>
      </c>
      <c r="G40" s="100">
        <f t="shared" si="10"/>
        <v>0</v>
      </c>
      <c r="H40" s="26">
        <f t="shared" si="0"/>
        <v>1</v>
      </c>
    </row>
    <row r="41" spans="1:172" ht="15" x14ac:dyDescent="0.2">
      <c r="A41" s="119" t="s">
        <v>101</v>
      </c>
      <c r="B41" s="115">
        <f>ORG!C17</f>
        <v>9410238</v>
      </c>
      <c r="C41" s="116">
        <f>ORG!D17</f>
        <v>0</v>
      </c>
      <c r="D41" s="115">
        <f>ORG!E17</f>
        <v>2390148</v>
      </c>
      <c r="E41" s="116">
        <f>ORG!F17</f>
        <v>0</v>
      </c>
      <c r="F41" s="117">
        <f>ORG!G17</f>
        <v>2040064.36</v>
      </c>
      <c r="G41" s="116">
        <f>ORG!H17</f>
        <v>0</v>
      </c>
      <c r="H41" s="26">
        <f t="shared" si="0"/>
        <v>1</v>
      </c>
    </row>
    <row r="42" spans="1:172" s="25" customFormat="1" ht="15" hidden="1" x14ac:dyDescent="0.3">
      <c r="A42" s="41" t="s">
        <v>100</v>
      </c>
      <c r="B42" s="37">
        <v>0</v>
      </c>
      <c r="C42" s="38">
        <v>0</v>
      </c>
      <c r="D42" s="37">
        <v>0</v>
      </c>
      <c r="E42" s="38">
        <v>0</v>
      </c>
      <c r="F42" s="39">
        <v>0</v>
      </c>
      <c r="G42" s="34">
        <v>0</v>
      </c>
      <c r="H42" s="26">
        <f t="shared" si="0"/>
        <v>0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</row>
    <row r="43" spans="1:172" ht="15" x14ac:dyDescent="0.2">
      <c r="A43" s="88" t="s">
        <v>123</v>
      </c>
      <c r="B43" s="91">
        <f t="shared" ref="B43:G43" si="11">B23-B24+B36</f>
        <v>0</v>
      </c>
      <c r="C43" s="92">
        <f t="shared" si="11"/>
        <v>0</v>
      </c>
      <c r="D43" s="91">
        <f t="shared" si="11"/>
        <v>0</v>
      </c>
      <c r="E43" s="90">
        <f t="shared" si="11"/>
        <v>0</v>
      </c>
      <c r="F43" s="89">
        <f t="shared" si="11"/>
        <v>-4.5401975512504578E-8</v>
      </c>
      <c r="G43" s="90">
        <f t="shared" si="11"/>
        <v>0</v>
      </c>
      <c r="H43" s="26">
        <v>1</v>
      </c>
    </row>
    <row r="44" spans="1:172" ht="19.5" customHeight="1" x14ac:dyDescent="0.2">
      <c r="A44" s="145" t="s">
        <v>124</v>
      </c>
      <c r="B44" s="145"/>
      <c r="C44" s="145"/>
      <c r="D44" s="145"/>
      <c r="E44" s="145"/>
      <c r="F44" s="146">
        <v>45706204.140000001</v>
      </c>
      <c r="G44" s="146"/>
      <c r="H44" s="26">
        <f t="shared" si="0"/>
        <v>1</v>
      </c>
      <c r="J44" s="108"/>
    </row>
    <row r="45" spans="1:172" ht="18.600000000000001" customHeight="1" x14ac:dyDescent="0.2">
      <c r="A45" s="145" t="s">
        <v>125</v>
      </c>
      <c r="B45" s="145"/>
      <c r="C45" s="145"/>
      <c r="D45" s="145"/>
      <c r="E45" s="145"/>
      <c r="F45" s="146">
        <f>IF(F26&gt;0,F26+F44,IF(F31&gt;0,F44-F31,"sos"))</f>
        <v>113325058.31000008</v>
      </c>
      <c r="G45" s="146"/>
      <c r="H45" s="26">
        <f t="shared" si="0"/>
        <v>1</v>
      </c>
    </row>
    <row r="46" spans="1:172" ht="23.1" customHeight="1" x14ac:dyDescent="0.3">
      <c r="A46" s="120"/>
      <c r="B46" s="121"/>
      <c r="C46" s="121"/>
      <c r="D46" s="121"/>
      <c r="E46" s="121"/>
      <c r="F46" s="121"/>
      <c r="G46" s="121"/>
      <c r="H46" s="24"/>
    </row>
    <row r="47" spans="1:172" s="25" customFormat="1" ht="15" x14ac:dyDescent="0.3">
      <c r="A47" s="147"/>
      <c r="B47" s="147"/>
      <c r="C47" s="147"/>
      <c r="D47" s="43"/>
      <c r="E47" s="43"/>
      <c r="F47" s="43"/>
      <c r="G47" s="42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</row>
    <row r="48" spans="1:172" s="25" customFormat="1" ht="21.95" customHeight="1" x14ac:dyDescent="0.3">
      <c r="A48" s="43"/>
      <c r="B48" s="44"/>
      <c r="C48" s="44"/>
      <c r="D48" s="44"/>
      <c r="E48" s="44"/>
      <c r="F48" s="44"/>
      <c r="G48" s="42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</row>
    <row r="49" spans="1:172" s="25" customFormat="1" ht="15" x14ac:dyDescent="0.3">
      <c r="A49" s="136"/>
      <c r="B49" s="136"/>
      <c r="C49" s="136"/>
      <c r="D49" s="43"/>
      <c r="E49" s="43"/>
      <c r="F49" s="43"/>
      <c r="G49" s="42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</row>
    <row r="50" spans="1:172" s="25" customFormat="1" ht="15" x14ac:dyDescent="0.3">
      <c r="A50" s="136"/>
      <c r="B50" s="136"/>
      <c r="C50" s="136"/>
      <c r="D50" s="45"/>
      <c r="E50" s="44"/>
      <c r="F50" s="45"/>
      <c r="G50" s="42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</row>
    <row r="51" spans="1:172" ht="23.1" customHeight="1" x14ac:dyDescent="0.3">
      <c r="A51" s="122"/>
      <c r="B51" s="123"/>
      <c r="C51" s="124"/>
      <c r="D51" s="124"/>
      <c r="E51" s="124"/>
      <c r="F51" s="125"/>
      <c r="G51" s="126"/>
      <c r="H51" s="24"/>
    </row>
    <row r="52" spans="1:172" ht="15" x14ac:dyDescent="0.3">
      <c r="A52" s="122"/>
      <c r="B52" s="124"/>
      <c r="C52" s="124"/>
      <c r="D52" s="124"/>
      <c r="E52" s="124"/>
      <c r="F52" s="124"/>
      <c r="G52" s="124"/>
      <c r="H52" s="24"/>
    </row>
    <row r="53" spans="1:172" ht="15" x14ac:dyDescent="0.3">
      <c r="A53" s="122"/>
      <c r="B53" s="124"/>
      <c r="C53" s="124"/>
      <c r="D53" s="124"/>
      <c r="E53" s="124"/>
      <c r="F53" s="124"/>
      <c r="G53" s="124"/>
      <c r="H53" s="24"/>
    </row>
    <row r="54" spans="1:172" ht="15" x14ac:dyDescent="0.3">
      <c r="A54" s="122"/>
      <c r="B54" s="124"/>
      <c r="C54" s="124"/>
      <c r="D54" s="124"/>
      <c r="E54" s="124"/>
      <c r="F54" s="124"/>
      <c r="G54" s="124"/>
      <c r="H54" s="24"/>
    </row>
    <row r="55" spans="1:172" ht="15" x14ac:dyDescent="0.3">
      <c r="A55" s="122"/>
      <c r="B55" s="124"/>
      <c r="C55" s="124"/>
      <c r="D55" s="124"/>
      <c r="E55" s="124"/>
      <c r="F55" s="124"/>
      <c r="G55" s="124"/>
      <c r="H55" s="24"/>
    </row>
    <row r="56" spans="1:172" ht="15" x14ac:dyDescent="0.3">
      <c r="A56" s="122"/>
      <c r="B56" s="124"/>
      <c r="C56" s="124"/>
      <c r="D56" s="124"/>
      <c r="E56" s="124"/>
      <c r="F56" s="124"/>
      <c r="G56" s="124"/>
      <c r="H56" s="24"/>
    </row>
    <row r="57" spans="1:172" ht="15" x14ac:dyDescent="0.3">
      <c r="A57" s="122"/>
      <c r="B57" s="124"/>
      <c r="C57" s="124"/>
      <c r="D57" s="124"/>
      <c r="E57" s="124"/>
      <c r="F57" s="124"/>
      <c r="G57" s="124"/>
      <c r="H57" s="24"/>
    </row>
    <row r="58" spans="1:172" ht="15" x14ac:dyDescent="0.3">
      <c r="A58" s="122"/>
      <c r="B58" s="124"/>
      <c r="C58" s="124"/>
      <c r="D58" s="124"/>
      <c r="E58" s="124"/>
      <c r="F58" s="124"/>
      <c r="G58" s="124"/>
      <c r="H58" s="24"/>
    </row>
    <row r="59" spans="1:172" ht="15" x14ac:dyDescent="0.3">
      <c r="A59" s="122"/>
      <c r="B59" s="124"/>
      <c r="C59" s="124"/>
      <c r="D59" s="124"/>
      <c r="E59" s="124"/>
      <c r="F59" s="124"/>
      <c r="G59" s="124"/>
      <c r="H59" s="24"/>
    </row>
    <row r="60" spans="1:172" ht="15" x14ac:dyDescent="0.3">
      <c r="A60" s="122"/>
      <c r="B60" s="124"/>
      <c r="C60" s="124"/>
      <c r="D60" s="124"/>
      <c r="E60" s="124"/>
      <c r="F60" s="124"/>
      <c r="G60" s="124"/>
      <c r="H60" s="24"/>
    </row>
    <row r="61" spans="1:172" ht="15" x14ac:dyDescent="0.3">
      <c r="A61" s="122"/>
      <c r="B61" s="124"/>
      <c r="C61" s="124"/>
      <c r="D61" s="124"/>
      <c r="E61" s="124"/>
      <c r="F61" s="124"/>
      <c r="G61" s="124"/>
      <c r="H61" s="24"/>
    </row>
    <row r="62" spans="1:172" ht="15" x14ac:dyDescent="0.3">
      <c r="A62" s="122"/>
      <c r="B62" s="124"/>
      <c r="C62" s="124"/>
      <c r="D62" s="124"/>
      <c r="E62" s="124"/>
      <c r="F62" s="124"/>
      <c r="G62" s="124"/>
      <c r="H62" s="24"/>
    </row>
    <row r="63" spans="1:172" ht="15" x14ac:dyDescent="0.3">
      <c r="A63" s="122"/>
      <c r="B63" s="124"/>
      <c r="C63" s="124"/>
      <c r="D63" s="124"/>
      <c r="E63" s="124"/>
      <c r="F63" s="124"/>
      <c r="G63" s="124"/>
      <c r="H63" s="24"/>
    </row>
    <row r="64" spans="1:172" ht="15" x14ac:dyDescent="0.3">
      <c r="A64" s="122"/>
      <c r="B64" s="124"/>
      <c r="C64" s="124"/>
      <c r="D64" s="124"/>
      <c r="E64" s="124"/>
      <c r="F64" s="124"/>
      <c r="G64" s="124"/>
      <c r="H64" s="24"/>
    </row>
    <row r="65" spans="1:8" ht="15" x14ac:dyDescent="0.3">
      <c r="A65" s="122"/>
      <c r="B65" s="124"/>
      <c r="C65" s="124"/>
      <c r="D65" s="124"/>
      <c r="E65" s="124"/>
      <c r="F65" s="124"/>
      <c r="G65" s="124"/>
      <c r="H65" s="24"/>
    </row>
    <row r="66" spans="1:8" ht="15" x14ac:dyDescent="0.3">
      <c r="A66" s="122"/>
      <c r="B66" s="124"/>
      <c r="C66" s="124"/>
      <c r="D66" s="124"/>
      <c r="E66" s="124"/>
      <c r="F66" s="124"/>
      <c r="G66" s="124"/>
      <c r="H66" s="24"/>
    </row>
    <row r="67" spans="1:8" ht="15" x14ac:dyDescent="0.3">
      <c r="A67" s="122"/>
      <c r="B67" s="124"/>
      <c r="C67" s="124"/>
      <c r="D67" s="124"/>
      <c r="E67" s="124"/>
      <c r="F67" s="124"/>
      <c r="G67" s="124"/>
      <c r="H67" s="24"/>
    </row>
    <row r="68" spans="1:8" ht="15" x14ac:dyDescent="0.3">
      <c r="A68" s="122"/>
      <c r="B68" s="124"/>
      <c r="C68" s="124"/>
      <c r="D68" s="124"/>
      <c r="E68" s="124"/>
      <c r="F68" s="124"/>
      <c r="G68" s="124"/>
      <c r="H68" s="24"/>
    </row>
    <row r="69" spans="1:8" ht="15" x14ac:dyDescent="0.3">
      <c r="A69" s="122"/>
      <c r="B69" s="124"/>
      <c r="C69" s="124"/>
      <c r="D69" s="124"/>
      <c r="E69" s="124"/>
      <c r="F69" s="124"/>
      <c r="G69" s="124"/>
      <c r="H69" s="24"/>
    </row>
    <row r="70" spans="1:8" ht="15" x14ac:dyDescent="0.3">
      <c r="A70" s="122"/>
      <c r="B70" s="124"/>
      <c r="C70" s="124"/>
      <c r="D70" s="124"/>
      <c r="E70" s="124"/>
      <c r="F70" s="124"/>
      <c r="G70" s="124"/>
      <c r="H70" s="24"/>
    </row>
    <row r="71" spans="1:8" ht="15" x14ac:dyDescent="0.3">
      <c r="A71" s="122"/>
      <c r="B71" s="124"/>
      <c r="C71" s="124"/>
      <c r="D71" s="124"/>
      <c r="E71" s="124"/>
      <c r="F71" s="124"/>
      <c r="G71" s="124"/>
      <c r="H71" s="24"/>
    </row>
    <row r="72" spans="1:8" ht="15" x14ac:dyDescent="0.3">
      <c r="A72" s="122"/>
      <c r="B72" s="124"/>
      <c r="C72" s="124"/>
      <c r="D72" s="124"/>
      <c r="E72" s="124"/>
      <c r="F72" s="124"/>
      <c r="G72" s="124"/>
      <c r="H72" s="24"/>
    </row>
    <row r="73" spans="1:8" ht="15" x14ac:dyDescent="0.3">
      <c r="A73" s="122"/>
      <c r="B73" s="124"/>
      <c r="C73" s="124"/>
      <c r="D73" s="124"/>
      <c r="E73" s="124"/>
      <c r="F73" s="124"/>
      <c r="G73" s="124"/>
      <c r="H73" s="24"/>
    </row>
    <row r="74" spans="1:8" ht="15" x14ac:dyDescent="0.3">
      <c r="A74" s="122"/>
      <c r="B74" s="124"/>
      <c r="C74" s="124"/>
      <c r="D74" s="124"/>
      <c r="E74" s="124"/>
      <c r="F74" s="124"/>
      <c r="G74" s="124"/>
      <c r="H74" s="24"/>
    </row>
    <row r="75" spans="1:8" ht="15" x14ac:dyDescent="0.3">
      <c r="A75" s="122"/>
      <c r="B75" s="124"/>
      <c r="C75" s="124"/>
      <c r="D75" s="124"/>
      <c r="E75" s="124"/>
      <c r="F75" s="124"/>
      <c r="G75" s="124"/>
      <c r="H75" s="24"/>
    </row>
    <row r="76" spans="1:8" ht="15" x14ac:dyDescent="0.3">
      <c r="A76" s="122"/>
      <c r="B76" s="124"/>
      <c r="C76" s="124"/>
      <c r="D76" s="124"/>
      <c r="E76" s="124"/>
      <c r="F76" s="124"/>
      <c r="G76" s="124"/>
      <c r="H76" s="24"/>
    </row>
    <row r="77" spans="1:8" ht="15" x14ac:dyDescent="0.3">
      <c r="A77" s="122"/>
      <c r="B77" s="124"/>
      <c r="C77" s="124"/>
      <c r="D77" s="124"/>
      <c r="E77" s="124"/>
      <c r="F77" s="124"/>
      <c r="G77" s="124"/>
      <c r="H77" s="24"/>
    </row>
    <row r="78" spans="1:8" ht="15" x14ac:dyDescent="0.3">
      <c r="A78" s="122"/>
      <c r="B78" s="124"/>
      <c r="C78" s="124"/>
      <c r="D78" s="124"/>
      <c r="E78" s="124"/>
      <c r="F78" s="124"/>
      <c r="G78" s="124"/>
      <c r="H78" s="24"/>
    </row>
    <row r="79" spans="1:8" ht="15" x14ac:dyDescent="0.3">
      <c r="A79" s="122"/>
      <c r="B79" s="124"/>
      <c r="C79" s="124"/>
      <c r="D79" s="124"/>
      <c r="E79" s="124"/>
      <c r="F79" s="124"/>
      <c r="G79" s="124"/>
      <c r="H79" s="24"/>
    </row>
    <row r="80" spans="1:8" ht="15" x14ac:dyDescent="0.3">
      <c r="A80" s="122"/>
      <c r="B80" s="124"/>
      <c r="C80" s="124"/>
      <c r="D80" s="124"/>
      <c r="E80" s="124"/>
      <c r="F80" s="124"/>
      <c r="G80" s="124"/>
      <c r="H80" s="24"/>
    </row>
    <row r="81" spans="1:8" ht="15" x14ac:dyDescent="0.3">
      <c r="A81" s="122"/>
      <c r="B81" s="124"/>
      <c r="C81" s="124"/>
      <c r="D81" s="124"/>
      <c r="E81" s="124"/>
      <c r="F81" s="124"/>
      <c r="G81" s="124"/>
      <c r="H81" s="24"/>
    </row>
    <row r="82" spans="1:8" ht="15" x14ac:dyDescent="0.3">
      <c r="A82" s="122"/>
      <c r="B82" s="124"/>
      <c r="C82" s="124"/>
      <c r="D82" s="124"/>
      <c r="E82" s="124"/>
      <c r="F82" s="124"/>
      <c r="G82" s="124"/>
      <c r="H82" s="24"/>
    </row>
    <row r="83" spans="1:8" ht="15" x14ac:dyDescent="0.3">
      <c r="A83" s="122"/>
      <c r="B83" s="124"/>
      <c r="C83" s="124"/>
      <c r="D83" s="124"/>
      <c r="E83" s="124"/>
      <c r="F83" s="124"/>
      <c r="G83" s="124"/>
      <c r="H83" s="24"/>
    </row>
    <row r="84" spans="1:8" ht="15" x14ac:dyDescent="0.3">
      <c r="A84" s="122"/>
      <c r="B84" s="124"/>
      <c r="C84" s="124"/>
      <c r="D84" s="124"/>
      <c r="E84" s="124"/>
      <c r="F84" s="124"/>
      <c r="G84" s="124"/>
      <c r="H84" s="24"/>
    </row>
    <row r="85" spans="1:8" ht="15" x14ac:dyDescent="0.3">
      <c r="A85" s="122"/>
      <c r="B85" s="124"/>
      <c r="C85" s="124"/>
      <c r="D85" s="124"/>
      <c r="E85" s="124"/>
      <c r="F85" s="124"/>
      <c r="G85" s="124"/>
      <c r="H85" s="24"/>
    </row>
    <row r="86" spans="1:8" ht="15" x14ac:dyDescent="0.3">
      <c r="A86" s="122"/>
      <c r="B86" s="124"/>
      <c r="C86" s="124"/>
      <c r="D86" s="124"/>
      <c r="E86" s="124"/>
      <c r="F86" s="124"/>
      <c r="G86" s="124"/>
      <c r="H86" s="24"/>
    </row>
    <row r="87" spans="1:8" ht="15" x14ac:dyDescent="0.3">
      <c r="A87" s="122"/>
      <c r="B87" s="124"/>
      <c r="C87" s="124"/>
      <c r="D87" s="124"/>
      <c r="E87" s="124"/>
      <c r="F87" s="124"/>
      <c r="G87" s="124"/>
      <c r="H87" s="24"/>
    </row>
    <row r="88" spans="1:8" ht="15" x14ac:dyDescent="0.3">
      <c r="A88" s="122"/>
      <c r="B88" s="124"/>
      <c r="C88" s="124"/>
      <c r="D88" s="124"/>
      <c r="E88" s="124"/>
      <c r="F88" s="124"/>
      <c r="G88" s="124"/>
      <c r="H88" s="24"/>
    </row>
    <row r="89" spans="1:8" ht="15" x14ac:dyDescent="0.3">
      <c r="A89" s="122"/>
      <c r="B89" s="124"/>
      <c r="C89" s="124"/>
      <c r="D89" s="124"/>
      <c r="E89" s="124"/>
      <c r="F89" s="124"/>
      <c r="G89" s="124"/>
      <c r="H89" s="24"/>
    </row>
    <row r="90" spans="1:8" ht="15" x14ac:dyDescent="0.3">
      <c r="A90" s="122"/>
      <c r="B90" s="124"/>
      <c r="C90" s="124"/>
      <c r="D90" s="124"/>
      <c r="E90" s="124"/>
      <c r="F90" s="124"/>
      <c r="G90" s="124"/>
      <c r="H90" s="24"/>
    </row>
    <row r="91" spans="1:8" ht="15" x14ac:dyDescent="0.3">
      <c r="A91" s="122"/>
      <c r="B91" s="124"/>
      <c r="C91" s="124"/>
      <c r="D91" s="124"/>
      <c r="E91" s="124"/>
      <c r="F91" s="124"/>
      <c r="G91" s="124"/>
      <c r="H91" s="24"/>
    </row>
    <row r="92" spans="1:8" ht="15" x14ac:dyDescent="0.3">
      <c r="A92" s="122"/>
      <c r="B92" s="124"/>
      <c r="C92" s="124"/>
      <c r="D92" s="124"/>
      <c r="E92" s="124"/>
      <c r="F92" s="124"/>
      <c r="G92" s="124"/>
      <c r="H92" s="24"/>
    </row>
    <row r="93" spans="1:8" ht="15" x14ac:dyDescent="0.3">
      <c r="A93" s="122"/>
      <c r="B93" s="124"/>
      <c r="C93" s="124"/>
      <c r="D93" s="124"/>
      <c r="E93" s="124"/>
      <c r="F93" s="124"/>
      <c r="G93" s="124"/>
      <c r="H93" s="24"/>
    </row>
    <row r="94" spans="1:8" ht="15" x14ac:dyDescent="0.3">
      <c r="A94" s="122"/>
      <c r="B94" s="124"/>
      <c r="C94" s="124"/>
      <c r="D94" s="124"/>
      <c r="E94" s="124"/>
      <c r="F94" s="124"/>
      <c r="G94" s="124"/>
      <c r="H94" s="24"/>
    </row>
    <row r="95" spans="1:8" ht="15" x14ac:dyDescent="0.3">
      <c r="A95" s="122"/>
      <c r="B95" s="124"/>
      <c r="C95" s="124"/>
      <c r="D95" s="124"/>
      <c r="E95" s="124"/>
      <c r="F95" s="124"/>
      <c r="G95" s="124"/>
      <c r="H95" s="24"/>
    </row>
    <row r="96" spans="1:8" ht="15" x14ac:dyDescent="0.3">
      <c r="A96" s="122"/>
      <c r="B96" s="124"/>
      <c r="C96" s="124"/>
      <c r="D96" s="124"/>
      <c r="E96" s="124"/>
      <c r="F96" s="124"/>
      <c r="G96" s="124"/>
      <c r="H96" s="24"/>
    </row>
    <row r="97" spans="1:8" ht="15" x14ac:dyDescent="0.3">
      <c r="A97" s="122"/>
      <c r="B97" s="124"/>
      <c r="C97" s="124"/>
      <c r="D97" s="124"/>
      <c r="E97" s="124"/>
      <c r="F97" s="124"/>
      <c r="G97" s="124"/>
      <c r="H97" s="24"/>
    </row>
    <row r="98" spans="1:8" ht="15" x14ac:dyDescent="0.3">
      <c r="A98" s="122"/>
      <c r="B98" s="124"/>
      <c r="C98" s="124"/>
      <c r="D98" s="124"/>
      <c r="E98" s="124"/>
      <c r="F98" s="124"/>
      <c r="G98" s="124"/>
      <c r="H98" s="24"/>
    </row>
    <row r="99" spans="1:8" ht="15" x14ac:dyDescent="0.3">
      <c r="A99" s="122"/>
      <c r="B99" s="124"/>
      <c r="C99" s="124"/>
      <c r="D99" s="124"/>
      <c r="E99" s="124"/>
      <c r="F99" s="124"/>
      <c r="G99" s="124"/>
      <c r="H99" s="24"/>
    </row>
    <row r="100" spans="1:8" ht="15" x14ac:dyDescent="0.3">
      <c r="A100" s="122"/>
      <c r="B100" s="124"/>
      <c r="C100" s="124"/>
      <c r="D100" s="124"/>
      <c r="E100" s="124"/>
      <c r="F100" s="124"/>
      <c r="G100" s="124"/>
      <c r="H100" s="24"/>
    </row>
    <row r="101" spans="1:8" ht="15" x14ac:dyDescent="0.3">
      <c r="A101" s="122"/>
      <c r="B101" s="124"/>
      <c r="C101" s="124"/>
      <c r="D101" s="124"/>
      <c r="E101" s="124"/>
      <c r="F101" s="124"/>
      <c r="G101" s="124"/>
      <c r="H101" s="24"/>
    </row>
    <row r="102" spans="1:8" ht="15" x14ac:dyDescent="0.3">
      <c r="A102" s="122"/>
      <c r="B102" s="124"/>
      <c r="C102" s="124"/>
      <c r="D102" s="124"/>
      <c r="E102" s="124"/>
      <c r="F102" s="124"/>
      <c r="G102" s="124"/>
      <c r="H102" s="24"/>
    </row>
    <row r="103" spans="1:8" ht="15" x14ac:dyDescent="0.3">
      <c r="A103" s="122"/>
      <c r="B103" s="124"/>
      <c r="C103" s="124"/>
      <c r="D103" s="124"/>
      <c r="E103" s="124"/>
      <c r="F103" s="124"/>
      <c r="G103" s="124"/>
      <c r="H103" s="24"/>
    </row>
    <row r="104" spans="1:8" ht="15" x14ac:dyDescent="0.3">
      <c r="A104" s="122"/>
      <c r="B104" s="124"/>
      <c r="C104" s="124"/>
      <c r="D104" s="124"/>
      <c r="E104" s="124"/>
      <c r="F104" s="124"/>
      <c r="G104" s="124"/>
      <c r="H104" s="24"/>
    </row>
    <row r="105" spans="1:8" ht="15" x14ac:dyDescent="0.3">
      <c r="A105" s="122"/>
      <c r="B105" s="124"/>
      <c r="C105" s="124"/>
      <c r="D105" s="124"/>
      <c r="E105" s="124"/>
      <c r="F105" s="124"/>
      <c r="G105" s="124"/>
      <c r="H105" s="24"/>
    </row>
    <row r="106" spans="1:8" ht="15" x14ac:dyDescent="0.3">
      <c r="A106" s="122"/>
      <c r="B106" s="124"/>
      <c r="C106" s="124"/>
      <c r="D106" s="124"/>
      <c r="E106" s="124"/>
      <c r="F106" s="124"/>
      <c r="G106" s="124"/>
      <c r="H106" s="24"/>
    </row>
    <row r="107" spans="1:8" ht="15" x14ac:dyDescent="0.3">
      <c r="A107" s="122"/>
      <c r="B107" s="124"/>
      <c r="C107" s="124"/>
      <c r="D107" s="124"/>
      <c r="E107" s="124"/>
      <c r="F107" s="124"/>
      <c r="G107" s="124"/>
      <c r="H107" s="24"/>
    </row>
    <row r="108" spans="1:8" ht="15" x14ac:dyDescent="0.3">
      <c r="A108" s="122"/>
      <c r="B108" s="124"/>
      <c r="C108" s="124"/>
      <c r="D108" s="124"/>
      <c r="E108" s="124"/>
      <c r="F108" s="124"/>
      <c r="G108" s="124"/>
      <c r="H108" s="24"/>
    </row>
    <row r="109" spans="1:8" ht="15" x14ac:dyDescent="0.3">
      <c r="A109" s="122"/>
      <c r="B109" s="124"/>
      <c r="C109" s="124"/>
      <c r="D109" s="124"/>
      <c r="E109" s="124"/>
      <c r="F109" s="124"/>
      <c r="G109" s="124"/>
      <c r="H109" s="24"/>
    </row>
    <row r="110" spans="1:8" ht="15" x14ac:dyDescent="0.3">
      <c r="A110" s="122"/>
      <c r="B110" s="124"/>
      <c r="C110" s="124"/>
      <c r="D110" s="124"/>
      <c r="E110" s="124"/>
      <c r="F110" s="124"/>
      <c r="G110" s="124"/>
      <c r="H110" s="24"/>
    </row>
    <row r="111" spans="1:8" ht="15" x14ac:dyDescent="0.3">
      <c r="A111" s="122"/>
      <c r="B111" s="124"/>
      <c r="C111" s="124"/>
      <c r="D111" s="124"/>
      <c r="E111" s="124"/>
      <c r="F111" s="124"/>
      <c r="G111" s="124"/>
      <c r="H111" s="24"/>
    </row>
    <row r="112" spans="1:8" ht="15" x14ac:dyDescent="0.3">
      <c r="A112" s="122"/>
      <c r="B112" s="124"/>
      <c r="C112" s="124"/>
      <c r="D112" s="124"/>
      <c r="E112" s="124"/>
      <c r="F112" s="124"/>
      <c r="G112" s="124"/>
      <c r="H112" s="24"/>
    </row>
    <row r="113" spans="1:8" ht="15" x14ac:dyDescent="0.3">
      <c r="A113" s="122"/>
      <c r="B113" s="124"/>
      <c r="C113" s="124"/>
      <c r="D113" s="124"/>
      <c r="E113" s="124"/>
      <c r="F113" s="124"/>
      <c r="G113" s="124"/>
      <c r="H113" s="24"/>
    </row>
    <row r="114" spans="1:8" ht="15" x14ac:dyDescent="0.3">
      <c r="A114" s="122"/>
      <c r="B114" s="124"/>
      <c r="C114" s="124"/>
      <c r="D114" s="124"/>
      <c r="E114" s="124"/>
      <c r="F114" s="124"/>
      <c r="G114" s="124"/>
      <c r="H114" s="24"/>
    </row>
    <row r="115" spans="1:8" ht="15" x14ac:dyDescent="0.3">
      <c r="A115" s="122"/>
      <c r="B115" s="124"/>
      <c r="C115" s="124"/>
      <c r="D115" s="124"/>
      <c r="E115" s="124"/>
      <c r="F115" s="124"/>
      <c r="G115" s="124"/>
      <c r="H115" s="24"/>
    </row>
    <row r="116" spans="1:8" ht="15" x14ac:dyDescent="0.3">
      <c r="A116" s="122"/>
      <c r="B116" s="124"/>
      <c r="C116" s="124"/>
      <c r="D116" s="124"/>
      <c r="E116" s="124"/>
      <c r="F116" s="124"/>
      <c r="G116" s="124"/>
      <c r="H116" s="24"/>
    </row>
    <row r="117" spans="1:8" ht="15" x14ac:dyDescent="0.3">
      <c r="A117" s="122"/>
      <c r="B117" s="124"/>
      <c r="C117" s="124"/>
      <c r="D117" s="124"/>
      <c r="E117" s="124"/>
      <c r="F117" s="124"/>
      <c r="G117" s="124"/>
      <c r="H117" s="24"/>
    </row>
    <row r="118" spans="1:8" ht="15" x14ac:dyDescent="0.3">
      <c r="A118" s="122"/>
      <c r="B118" s="124"/>
      <c r="C118" s="124"/>
      <c r="D118" s="124"/>
      <c r="E118" s="124"/>
      <c r="F118" s="124"/>
      <c r="G118" s="124"/>
      <c r="H118" s="24"/>
    </row>
    <row r="119" spans="1:8" ht="15" x14ac:dyDescent="0.3">
      <c r="A119" s="122"/>
      <c r="B119" s="124"/>
      <c r="C119" s="124"/>
      <c r="D119" s="124"/>
      <c r="E119" s="124"/>
      <c r="F119" s="124"/>
      <c r="G119" s="124"/>
      <c r="H119" s="24"/>
    </row>
    <row r="120" spans="1:8" ht="15" x14ac:dyDescent="0.3">
      <c r="A120" s="122"/>
      <c r="B120" s="124"/>
      <c r="C120" s="124"/>
      <c r="D120" s="124"/>
      <c r="E120" s="124"/>
      <c r="F120" s="124"/>
      <c r="G120" s="124"/>
      <c r="H120" s="24"/>
    </row>
    <row r="121" spans="1:8" ht="15" x14ac:dyDescent="0.3">
      <c r="A121" s="122"/>
      <c r="B121" s="124"/>
      <c r="C121" s="124"/>
      <c r="D121" s="124"/>
      <c r="E121" s="124"/>
      <c r="F121" s="124"/>
      <c r="G121" s="124"/>
      <c r="H121" s="24"/>
    </row>
    <row r="122" spans="1:8" ht="15" x14ac:dyDescent="0.3">
      <c r="A122" s="122"/>
      <c r="B122" s="124"/>
      <c r="C122" s="124"/>
      <c r="D122" s="124"/>
      <c r="E122" s="124"/>
      <c r="F122" s="124"/>
      <c r="G122" s="124"/>
      <c r="H122" s="24"/>
    </row>
    <row r="123" spans="1:8" ht="15" x14ac:dyDescent="0.3">
      <c r="A123" s="122"/>
      <c r="B123" s="124"/>
      <c r="C123" s="124"/>
      <c r="D123" s="124"/>
      <c r="E123" s="124"/>
      <c r="F123" s="124"/>
      <c r="G123" s="124"/>
      <c r="H123" s="24"/>
    </row>
    <row r="124" spans="1:8" ht="15" x14ac:dyDescent="0.3">
      <c r="A124" s="122"/>
      <c r="B124" s="124"/>
      <c r="C124" s="124"/>
      <c r="D124" s="124"/>
      <c r="E124" s="124"/>
      <c r="F124" s="124"/>
      <c r="G124" s="124"/>
      <c r="H124" s="24"/>
    </row>
    <row r="125" spans="1:8" ht="15" x14ac:dyDescent="0.3">
      <c r="A125" s="122"/>
      <c r="B125" s="124"/>
      <c r="C125" s="124"/>
      <c r="D125" s="124"/>
      <c r="E125" s="124"/>
      <c r="F125" s="124"/>
      <c r="G125" s="124"/>
      <c r="H125" s="24"/>
    </row>
    <row r="126" spans="1:8" ht="15" x14ac:dyDescent="0.3">
      <c r="A126" s="122"/>
      <c r="B126" s="124"/>
      <c r="C126" s="124"/>
      <c r="D126" s="124"/>
      <c r="E126" s="124"/>
      <c r="F126" s="124"/>
      <c r="G126" s="124"/>
      <c r="H126" s="24"/>
    </row>
    <row r="127" spans="1:8" ht="15" x14ac:dyDescent="0.3">
      <c r="A127" s="122"/>
      <c r="B127" s="124"/>
      <c r="C127" s="124"/>
      <c r="D127" s="124"/>
      <c r="E127" s="124"/>
      <c r="F127" s="124"/>
      <c r="G127" s="124"/>
      <c r="H127" s="24"/>
    </row>
    <row r="128" spans="1:8" ht="15" x14ac:dyDescent="0.3">
      <c r="A128" s="122"/>
      <c r="B128" s="124"/>
      <c r="C128" s="124"/>
      <c r="D128" s="124"/>
      <c r="E128" s="124"/>
      <c r="F128" s="124"/>
      <c r="G128" s="124"/>
      <c r="H128" s="24"/>
    </row>
    <row r="129" spans="1:8" ht="15" x14ac:dyDescent="0.3">
      <c r="A129" s="122"/>
      <c r="B129" s="124"/>
      <c r="C129" s="124"/>
      <c r="D129" s="124"/>
      <c r="E129" s="124"/>
      <c r="F129" s="124"/>
      <c r="G129" s="124"/>
      <c r="H129" s="24"/>
    </row>
    <row r="130" spans="1:8" ht="15" x14ac:dyDescent="0.3">
      <c r="A130" s="122"/>
      <c r="B130" s="124"/>
      <c r="C130" s="124"/>
      <c r="D130" s="124"/>
      <c r="E130" s="124"/>
      <c r="F130" s="124"/>
      <c r="G130" s="124"/>
      <c r="H130" s="24"/>
    </row>
    <row r="131" spans="1:8" ht="15" x14ac:dyDescent="0.3">
      <c r="A131" s="122"/>
      <c r="B131" s="124"/>
      <c r="C131" s="124"/>
      <c r="D131" s="124"/>
      <c r="E131" s="124"/>
      <c r="F131" s="124"/>
      <c r="G131" s="124"/>
      <c r="H131" s="24"/>
    </row>
    <row r="132" spans="1:8" ht="15" x14ac:dyDescent="0.3">
      <c r="A132" s="122"/>
      <c r="B132" s="124"/>
      <c r="C132" s="124"/>
      <c r="D132" s="124"/>
      <c r="E132" s="124"/>
      <c r="F132" s="124"/>
      <c r="G132" s="124"/>
      <c r="H132" s="24"/>
    </row>
    <row r="133" spans="1:8" ht="15" x14ac:dyDescent="0.3">
      <c r="A133" s="122"/>
      <c r="B133" s="124"/>
      <c r="C133" s="124"/>
      <c r="D133" s="124"/>
      <c r="E133" s="124"/>
      <c r="F133" s="124"/>
      <c r="G133" s="124"/>
      <c r="H133" s="24"/>
    </row>
    <row r="134" spans="1:8" ht="15" x14ac:dyDescent="0.3">
      <c r="A134" s="122"/>
      <c r="B134" s="124"/>
      <c r="C134" s="124"/>
      <c r="D134" s="124"/>
      <c r="E134" s="124"/>
      <c r="F134" s="124"/>
      <c r="G134" s="124"/>
      <c r="H134" s="24"/>
    </row>
    <row r="135" spans="1:8" ht="15" x14ac:dyDescent="0.3">
      <c r="A135" s="122"/>
      <c r="B135" s="124"/>
      <c r="C135" s="124"/>
      <c r="D135" s="124"/>
      <c r="E135" s="124"/>
      <c r="F135" s="124"/>
      <c r="G135" s="124"/>
      <c r="H135" s="24"/>
    </row>
    <row r="136" spans="1:8" ht="15" x14ac:dyDescent="0.3">
      <c r="A136" s="122"/>
      <c r="B136" s="124"/>
      <c r="C136" s="124"/>
      <c r="D136" s="124"/>
      <c r="E136" s="124"/>
      <c r="F136" s="124"/>
      <c r="G136" s="124"/>
      <c r="H136" s="24"/>
    </row>
    <row r="137" spans="1:8" ht="15" x14ac:dyDescent="0.3">
      <c r="A137" s="122"/>
      <c r="B137" s="124"/>
      <c r="C137" s="124"/>
      <c r="D137" s="124"/>
      <c r="E137" s="124"/>
      <c r="F137" s="124"/>
      <c r="G137" s="124"/>
      <c r="H137" s="24"/>
    </row>
    <row r="138" spans="1:8" ht="15" x14ac:dyDescent="0.3">
      <c r="A138" s="122"/>
      <c r="B138" s="124"/>
      <c r="C138" s="124"/>
      <c r="D138" s="124"/>
      <c r="E138" s="124"/>
      <c r="F138" s="124"/>
      <c r="G138" s="124"/>
      <c r="H138" s="24"/>
    </row>
    <row r="139" spans="1:8" ht="15" x14ac:dyDescent="0.3">
      <c r="A139" s="122"/>
      <c r="B139" s="124"/>
      <c r="C139" s="124"/>
      <c r="D139" s="124"/>
      <c r="E139" s="124"/>
      <c r="F139" s="124"/>
      <c r="G139" s="124"/>
      <c r="H139" s="24"/>
    </row>
    <row r="140" spans="1:8" ht="15" x14ac:dyDescent="0.3">
      <c r="A140" s="122"/>
      <c r="B140" s="124"/>
      <c r="C140" s="124"/>
      <c r="D140" s="124"/>
      <c r="E140" s="124"/>
      <c r="F140" s="124"/>
      <c r="G140" s="124"/>
      <c r="H140" s="24"/>
    </row>
    <row r="141" spans="1:8" ht="15" x14ac:dyDescent="0.3">
      <c r="A141" s="122"/>
      <c r="B141" s="124"/>
      <c r="C141" s="124"/>
      <c r="D141" s="124"/>
      <c r="E141" s="124"/>
      <c r="F141" s="124"/>
      <c r="G141" s="124"/>
      <c r="H141" s="24"/>
    </row>
    <row r="142" spans="1:8" ht="15" x14ac:dyDescent="0.3">
      <c r="A142" s="122"/>
      <c r="B142" s="124"/>
      <c r="C142" s="124"/>
      <c r="D142" s="124"/>
      <c r="E142" s="124"/>
      <c r="F142" s="124"/>
      <c r="G142" s="124"/>
      <c r="H142" s="24"/>
    </row>
    <row r="143" spans="1:8" ht="15" x14ac:dyDescent="0.3">
      <c r="A143" s="122"/>
      <c r="B143" s="124"/>
      <c r="C143" s="124"/>
      <c r="D143" s="124"/>
      <c r="E143" s="124"/>
      <c r="F143" s="124"/>
      <c r="G143" s="124"/>
      <c r="H143" s="24"/>
    </row>
    <row r="144" spans="1:8" ht="15" x14ac:dyDescent="0.3">
      <c r="A144" s="122"/>
      <c r="B144" s="124"/>
      <c r="C144" s="124"/>
      <c r="D144" s="124"/>
      <c r="E144" s="124"/>
      <c r="F144" s="124"/>
      <c r="G144" s="124"/>
      <c r="H144" s="24"/>
    </row>
    <row r="145" spans="1:8" ht="15" x14ac:dyDescent="0.3">
      <c r="A145" s="122"/>
      <c r="B145" s="124"/>
      <c r="C145" s="124"/>
      <c r="D145" s="124"/>
      <c r="E145" s="124"/>
      <c r="F145" s="124"/>
      <c r="G145" s="124"/>
      <c r="H145" s="24"/>
    </row>
    <row r="146" spans="1:8" ht="15" x14ac:dyDescent="0.3">
      <c r="A146" s="122"/>
      <c r="B146" s="124"/>
      <c r="C146" s="124"/>
      <c r="D146" s="124"/>
      <c r="E146" s="124"/>
      <c r="F146" s="124"/>
      <c r="G146" s="124"/>
      <c r="H146" s="24"/>
    </row>
    <row r="147" spans="1:8" ht="15" x14ac:dyDescent="0.3">
      <c r="A147" s="122"/>
      <c r="B147" s="124"/>
      <c r="C147" s="124"/>
      <c r="D147" s="124"/>
      <c r="E147" s="124"/>
      <c r="F147" s="124"/>
      <c r="G147" s="124"/>
      <c r="H147" s="24"/>
    </row>
    <row r="148" spans="1:8" ht="15" x14ac:dyDescent="0.3">
      <c r="A148" s="122"/>
      <c r="B148" s="124"/>
      <c r="C148" s="124"/>
      <c r="D148" s="124"/>
      <c r="E148" s="124"/>
      <c r="F148" s="124"/>
      <c r="G148" s="124"/>
      <c r="H148" s="24"/>
    </row>
    <row r="149" spans="1:8" ht="15" x14ac:dyDescent="0.3">
      <c r="A149" s="122"/>
      <c r="B149" s="124"/>
      <c r="C149" s="124"/>
      <c r="D149" s="124"/>
      <c r="E149" s="124"/>
      <c r="F149" s="124"/>
      <c r="G149" s="124"/>
      <c r="H149" s="24"/>
    </row>
    <row r="150" spans="1:8" ht="15" x14ac:dyDescent="0.3">
      <c r="A150" s="122"/>
      <c r="B150" s="124"/>
      <c r="C150" s="124"/>
      <c r="D150" s="124"/>
      <c r="E150" s="124"/>
      <c r="F150" s="124"/>
      <c r="G150" s="124"/>
      <c r="H150" s="24"/>
    </row>
    <row r="151" spans="1:8" ht="15" x14ac:dyDescent="0.3">
      <c r="A151" s="122"/>
      <c r="B151" s="124"/>
      <c r="C151" s="124"/>
      <c r="D151" s="124"/>
      <c r="E151" s="124"/>
      <c r="F151" s="124"/>
      <c r="G151" s="124"/>
      <c r="H151" s="24"/>
    </row>
    <row r="152" spans="1:8" ht="15" x14ac:dyDescent="0.3">
      <c r="A152" s="122"/>
      <c r="B152" s="124"/>
      <c r="C152" s="124"/>
      <c r="D152" s="124"/>
      <c r="E152" s="124"/>
      <c r="F152" s="124"/>
      <c r="G152" s="124"/>
      <c r="H152" s="24"/>
    </row>
    <row r="153" spans="1:8" ht="15" x14ac:dyDescent="0.3">
      <c r="A153" s="122"/>
      <c r="B153" s="124"/>
      <c r="C153" s="124"/>
      <c r="D153" s="124"/>
      <c r="E153" s="124"/>
      <c r="F153" s="124"/>
      <c r="G153" s="124"/>
      <c r="H153" s="24"/>
    </row>
    <row r="154" spans="1:8" ht="15" x14ac:dyDescent="0.3">
      <c r="A154" s="122"/>
      <c r="B154" s="124"/>
      <c r="C154" s="124"/>
      <c r="D154" s="124"/>
      <c r="E154" s="124"/>
      <c r="F154" s="124"/>
      <c r="G154" s="124"/>
      <c r="H154" s="24"/>
    </row>
    <row r="155" spans="1:8" ht="15" x14ac:dyDescent="0.3">
      <c r="A155" s="122"/>
      <c r="B155" s="124"/>
      <c r="C155" s="124"/>
      <c r="D155" s="124"/>
      <c r="E155" s="124"/>
      <c r="F155" s="124"/>
      <c r="G155" s="124"/>
      <c r="H155" s="24"/>
    </row>
    <row r="156" spans="1:8" ht="15" x14ac:dyDescent="0.3">
      <c r="A156" s="122"/>
      <c r="B156" s="124"/>
      <c r="C156" s="124"/>
      <c r="D156" s="124"/>
      <c r="E156" s="124"/>
      <c r="F156" s="124"/>
      <c r="G156" s="124"/>
      <c r="H156" s="24"/>
    </row>
    <row r="157" spans="1:8" ht="15" x14ac:dyDescent="0.3">
      <c r="A157" s="122"/>
      <c r="B157" s="124"/>
      <c r="C157" s="124"/>
      <c r="D157" s="124"/>
      <c r="E157" s="124"/>
      <c r="F157" s="124"/>
      <c r="G157" s="124"/>
      <c r="H157" s="24"/>
    </row>
    <row r="158" spans="1:8" ht="15" x14ac:dyDescent="0.3">
      <c r="A158" s="122"/>
      <c r="B158" s="124"/>
      <c r="C158" s="124"/>
      <c r="D158" s="124"/>
      <c r="E158" s="124"/>
      <c r="F158" s="124"/>
      <c r="G158" s="124"/>
      <c r="H158" s="24"/>
    </row>
    <row r="159" spans="1:8" ht="15" x14ac:dyDescent="0.3">
      <c r="A159" s="122"/>
      <c r="B159" s="124"/>
      <c r="C159" s="124"/>
      <c r="D159" s="124"/>
      <c r="E159" s="124"/>
      <c r="F159" s="124"/>
      <c r="G159" s="124"/>
      <c r="H159" s="24"/>
    </row>
    <row r="160" spans="1:8" ht="15" x14ac:dyDescent="0.3">
      <c r="A160" s="122"/>
      <c r="B160" s="124"/>
      <c r="C160" s="124"/>
      <c r="D160" s="124"/>
      <c r="E160" s="124"/>
      <c r="F160" s="124"/>
      <c r="G160" s="124"/>
      <c r="H160" s="24"/>
    </row>
    <row r="161" spans="1:8" ht="15" x14ac:dyDescent="0.3">
      <c r="A161" s="122"/>
      <c r="B161" s="124"/>
      <c r="C161" s="124"/>
      <c r="D161" s="124"/>
      <c r="E161" s="124"/>
      <c r="F161" s="124"/>
      <c r="G161" s="124"/>
      <c r="H161" s="24"/>
    </row>
    <row r="162" spans="1:8" ht="15" x14ac:dyDescent="0.3">
      <c r="A162" s="122"/>
      <c r="B162" s="124"/>
      <c r="C162" s="124"/>
      <c r="D162" s="124"/>
      <c r="E162" s="124"/>
      <c r="F162" s="124"/>
      <c r="G162" s="124"/>
      <c r="H162" s="24"/>
    </row>
    <row r="163" spans="1:8" ht="15" x14ac:dyDescent="0.3">
      <c r="A163" s="122"/>
      <c r="B163" s="124"/>
      <c r="C163" s="124"/>
      <c r="D163" s="124"/>
      <c r="E163" s="124"/>
      <c r="F163" s="124"/>
      <c r="G163" s="124"/>
      <c r="H163" s="24"/>
    </row>
    <row r="164" spans="1:8" ht="15" x14ac:dyDescent="0.3">
      <c r="A164" s="122"/>
      <c r="B164" s="124"/>
      <c r="C164" s="124"/>
      <c r="D164" s="124"/>
      <c r="E164" s="124"/>
      <c r="F164" s="124"/>
      <c r="G164" s="124"/>
      <c r="H164" s="24"/>
    </row>
    <row r="165" spans="1:8" ht="15" x14ac:dyDescent="0.3">
      <c r="A165" s="122"/>
      <c r="B165" s="124"/>
      <c r="C165" s="124"/>
      <c r="D165" s="124"/>
      <c r="E165" s="124"/>
      <c r="F165" s="124"/>
      <c r="G165" s="124"/>
      <c r="H165" s="24"/>
    </row>
    <row r="166" spans="1:8" ht="15" x14ac:dyDescent="0.3">
      <c r="A166" s="122"/>
      <c r="B166" s="124"/>
      <c r="C166" s="124"/>
      <c r="D166" s="124"/>
      <c r="E166" s="124"/>
      <c r="F166" s="124"/>
      <c r="G166" s="124"/>
      <c r="H166" s="24"/>
    </row>
    <row r="167" spans="1:8" ht="15" x14ac:dyDescent="0.3">
      <c r="A167" s="122"/>
      <c r="B167" s="124"/>
      <c r="C167" s="124"/>
      <c r="D167" s="124"/>
      <c r="E167" s="124"/>
      <c r="F167" s="124"/>
      <c r="G167" s="124"/>
      <c r="H167" s="24"/>
    </row>
    <row r="168" spans="1:8" ht="15" x14ac:dyDescent="0.3">
      <c r="A168" s="122"/>
      <c r="B168" s="124"/>
      <c r="C168" s="124"/>
      <c r="D168" s="124"/>
      <c r="E168" s="124"/>
      <c r="F168" s="124"/>
      <c r="G168" s="124"/>
      <c r="H168" s="24"/>
    </row>
    <row r="169" spans="1:8" ht="15" x14ac:dyDescent="0.3">
      <c r="A169" s="122"/>
      <c r="B169" s="124"/>
      <c r="C169" s="124"/>
      <c r="D169" s="124"/>
      <c r="E169" s="124"/>
      <c r="F169" s="124"/>
      <c r="G169" s="124"/>
      <c r="H169" s="24"/>
    </row>
    <row r="170" spans="1:8" ht="15" x14ac:dyDescent="0.3">
      <c r="A170" s="122"/>
      <c r="B170" s="124"/>
      <c r="C170" s="124"/>
      <c r="D170" s="124"/>
      <c r="E170" s="124"/>
      <c r="F170" s="124"/>
      <c r="G170" s="124"/>
      <c r="H170" s="24"/>
    </row>
    <row r="171" spans="1:8" ht="15" x14ac:dyDescent="0.3">
      <c r="A171" s="122"/>
      <c r="B171" s="124"/>
      <c r="C171" s="124"/>
      <c r="D171" s="124"/>
      <c r="E171" s="124"/>
      <c r="F171" s="124"/>
      <c r="G171" s="124"/>
      <c r="H171" s="24"/>
    </row>
    <row r="172" spans="1:8" ht="15" x14ac:dyDescent="0.3">
      <c r="A172" s="122"/>
      <c r="B172" s="124"/>
      <c r="C172" s="124"/>
      <c r="D172" s="124"/>
      <c r="E172" s="124"/>
      <c r="F172" s="124"/>
      <c r="G172" s="124"/>
      <c r="H172" s="24"/>
    </row>
    <row r="173" spans="1:8" ht="15" x14ac:dyDescent="0.3">
      <c r="A173" s="122"/>
      <c r="B173" s="124"/>
      <c r="C173" s="124"/>
      <c r="D173" s="124"/>
      <c r="E173" s="124"/>
      <c r="F173" s="124"/>
      <c r="G173" s="124"/>
      <c r="H173" s="24"/>
    </row>
    <row r="174" spans="1:8" ht="15" x14ac:dyDescent="0.3">
      <c r="A174" s="122"/>
      <c r="B174" s="124"/>
      <c r="C174" s="124"/>
      <c r="D174" s="124"/>
      <c r="E174" s="124"/>
      <c r="F174" s="124"/>
      <c r="G174" s="124"/>
      <c r="H174" s="24"/>
    </row>
    <row r="175" spans="1:8" ht="15" x14ac:dyDescent="0.3">
      <c r="A175" s="122"/>
      <c r="B175" s="124"/>
      <c r="C175" s="124"/>
      <c r="D175" s="124"/>
      <c r="E175" s="124"/>
      <c r="F175" s="124"/>
      <c r="G175" s="124"/>
      <c r="H175" s="24"/>
    </row>
    <row r="176" spans="1:8" ht="15" x14ac:dyDescent="0.3">
      <c r="A176" s="122"/>
      <c r="B176" s="124"/>
      <c r="C176" s="124"/>
      <c r="D176" s="124"/>
      <c r="E176" s="124"/>
      <c r="F176" s="124"/>
      <c r="G176" s="124"/>
      <c r="H176" s="24"/>
    </row>
    <row r="177" spans="1:8" ht="15" x14ac:dyDescent="0.3">
      <c r="A177" s="122"/>
      <c r="B177" s="124"/>
      <c r="C177" s="124"/>
      <c r="D177" s="124"/>
      <c r="E177" s="124"/>
      <c r="F177" s="124"/>
      <c r="G177" s="124"/>
      <c r="H177" s="24"/>
    </row>
    <row r="178" spans="1:8" ht="15" x14ac:dyDescent="0.3">
      <c r="A178" s="122"/>
      <c r="B178" s="124"/>
      <c r="C178" s="124"/>
      <c r="D178" s="124"/>
      <c r="E178" s="124"/>
      <c r="F178" s="124"/>
      <c r="G178" s="124"/>
      <c r="H178" s="24"/>
    </row>
    <row r="179" spans="1:8" ht="15" x14ac:dyDescent="0.3">
      <c r="A179" s="122"/>
      <c r="B179" s="124"/>
      <c r="C179" s="124"/>
      <c r="D179" s="124"/>
      <c r="E179" s="124"/>
      <c r="F179" s="124"/>
      <c r="G179" s="124"/>
      <c r="H179" s="24"/>
    </row>
    <row r="180" spans="1:8" ht="15" x14ac:dyDescent="0.3">
      <c r="A180" s="122"/>
      <c r="B180" s="124"/>
      <c r="C180" s="124"/>
      <c r="D180" s="124"/>
      <c r="E180" s="124"/>
      <c r="F180" s="124"/>
      <c r="G180" s="124"/>
      <c r="H180" s="24"/>
    </row>
    <row r="181" spans="1:8" ht="15" x14ac:dyDescent="0.3">
      <c r="A181" s="122"/>
      <c r="B181" s="124"/>
      <c r="C181" s="124"/>
      <c r="D181" s="124"/>
      <c r="E181" s="124"/>
      <c r="F181" s="124"/>
      <c r="G181" s="124"/>
      <c r="H181" s="24"/>
    </row>
    <row r="182" spans="1:8" ht="15" x14ac:dyDescent="0.3">
      <c r="A182" s="122"/>
      <c r="B182" s="124"/>
      <c r="C182" s="124"/>
      <c r="D182" s="124"/>
      <c r="E182" s="124"/>
      <c r="F182" s="124"/>
      <c r="G182" s="124"/>
      <c r="H182" s="24"/>
    </row>
    <row r="183" spans="1:8" ht="15" x14ac:dyDescent="0.3">
      <c r="A183" s="122"/>
      <c r="B183" s="124"/>
      <c r="C183" s="124"/>
      <c r="D183" s="124"/>
      <c r="E183" s="124"/>
      <c r="F183" s="124"/>
      <c r="G183" s="124"/>
      <c r="H183" s="24"/>
    </row>
    <row r="184" spans="1:8" ht="15" x14ac:dyDescent="0.3">
      <c r="A184" s="122"/>
      <c r="B184" s="124"/>
      <c r="C184" s="124"/>
      <c r="D184" s="124"/>
      <c r="E184" s="124"/>
      <c r="F184" s="124"/>
      <c r="G184" s="124"/>
      <c r="H184" s="24"/>
    </row>
    <row r="185" spans="1:8" ht="15" x14ac:dyDescent="0.3">
      <c r="A185" s="122"/>
      <c r="B185" s="124"/>
      <c r="C185" s="124"/>
      <c r="D185" s="124"/>
      <c r="E185" s="124"/>
      <c r="F185" s="124"/>
      <c r="G185" s="124"/>
      <c r="H185" s="24"/>
    </row>
    <row r="186" spans="1:8" ht="15" x14ac:dyDescent="0.3">
      <c r="A186" s="122"/>
      <c r="B186" s="124"/>
      <c r="C186" s="124"/>
      <c r="D186" s="124"/>
      <c r="E186" s="124"/>
      <c r="F186" s="124"/>
      <c r="G186" s="124"/>
      <c r="H186" s="24"/>
    </row>
    <row r="187" spans="1:8" ht="15" x14ac:dyDescent="0.3">
      <c r="A187" s="122"/>
      <c r="B187" s="124"/>
      <c r="C187" s="124"/>
      <c r="D187" s="124"/>
      <c r="E187" s="124"/>
      <c r="F187" s="124"/>
      <c r="G187" s="124"/>
      <c r="H187" s="24"/>
    </row>
    <row r="188" spans="1:8" ht="15" x14ac:dyDescent="0.3">
      <c r="A188" s="122"/>
      <c r="B188" s="124"/>
      <c r="C188" s="124"/>
      <c r="D188" s="124"/>
      <c r="E188" s="124"/>
      <c r="F188" s="124"/>
      <c r="G188" s="124"/>
      <c r="H188" s="24"/>
    </row>
    <row r="189" spans="1:8" ht="15" x14ac:dyDescent="0.3">
      <c r="A189" s="122"/>
      <c r="B189" s="124"/>
      <c r="C189" s="124"/>
      <c r="D189" s="124"/>
      <c r="E189" s="124"/>
      <c r="F189" s="124"/>
      <c r="G189" s="124"/>
      <c r="H189" s="24"/>
    </row>
    <row r="190" spans="1:8" ht="15" x14ac:dyDescent="0.3">
      <c r="A190" s="122"/>
      <c r="B190" s="124"/>
      <c r="C190" s="124"/>
      <c r="D190" s="124"/>
      <c r="E190" s="124"/>
      <c r="F190" s="124"/>
      <c r="G190" s="124"/>
      <c r="H190" s="24"/>
    </row>
    <row r="191" spans="1:8" ht="15" x14ac:dyDescent="0.3">
      <c r="A191" s="122"/>
      <c r="B191" s="124"/>
      <c r="C191" s="124"/>
      <c r="D191" s="124"/>
      <c r="E191" s="124"/>
      <c r="F191" s="124"/>
      <c r="G191" s="124"/>
      <c r="H191" s="24"/>
    </row>
    <row r="192" spans="1:8" ht="15" x14ac:dyDescent="0.3">
      <c r="A192" s="122"/>
      <c r="B192" s="124"/>
      <c r="C192" s="124"/>
      <c r="D192" s="124"/>
      <c r="E192" s="124"/>
      <c r="F192" s="124"/>
      <c r="G192" s="124"/>
      <c r="H192" s="24"/>
    </row>
    <row r="193" spans="1:8" ht="15" x14ac:dyDescent="0.3">
      <c r="A193" s="122"/>
      <c r="B193" s="124"/>
      <c r="C193" s="124"/>
      <c r="D193" s="124"/>
      <c r="E193" s="124"/>
      <c r="F193" s="124"/>
      <c r="G193" s="124"/>
      <c r="H193" s="24"/>
    </row>
    <row r="194" spans="1:8" ht="15" x14ac:dyDescent="0.3">
      <c r="A194" s="122"/>
      <c r="B194" s="124"/>
      <c r="C194" s="124"/>
      <c r="D194" s="124"/>
      <c r="E194" s="124"/>
      <c r="F194" s="124"/>
      <c r="G194" s="124"/>
      <c r="H194" s="24"/>
    </row>
    <row r="195" spans="1:8" ht="15" x14ac:dyDescent="0.3">
      <c r="A195" s="122"/>
      <c r="B195" s="124"/>
      <c r="C195" s="124"/>
      <c r="D195" s="124"/>
      <c r="E195" s="124"/>
      <c r="F195" s="124"/>
      <c r="G195" s="124"/>
      <c r="H195" s="24"/>
    </row>
    <row r="196" spans="1:8" ht="15" x14ac:dyDescent="0.3">
      <c r="A196" s="122"/>
      <c r="B196" s="124"/>
      <c r="C196" s="124"/>
      <c r="D196" s="124"/>
      <c r="E196" s="124"/>
      <c r="F196" s="124"/>
      <c r="G196" s="124"/>
      <c r="H196" s="24"/>
    </row>
    <row r="197" spans="1:8" ht="15" x14ac:dyDescent="0.3">
      <c r="A197" s="122"/>
      <c r="B197" s="124"/>
      <c r="C197" s="124"/>
      <c r="D197" s="124"/>
      <c r="E197" s="124"/>
      <c r="F197" s="124"/>
      <c r="G197" s="124"/>
      <c r="H197" s="24"/>
    </row>
    <row r="198" spans="1:8" ht="15" x14ac:dyDescent="0.3">
      <c r="A198" s="122"/>
      <c r="B198" s="124"/>
      <c r="C198" s="124"/>
      <c r="D198" s="124"/>
      <c r="E198" s="124"/>
      <c r="F198" s="124"/>
      <c r="G198" s="124"/>
      <c r="H198" s="24"/>
    </row>
    <row r="199" spans="1:8" ht="15" x14ac:dyDescent="0.3">
      <c r="A199" s="122"/>
      <c r="B199" s="124"/>
      <c r="C199" s="124"/>
      <c r="D199" s="124"/>
      <c r="E199" s="124"/>
      <c r="F199" s="124"/>
      <c r="G199" s="124"/>
      <c r="H199" s="24"/>
    </row>
    <row r="200" spans="1:8" ht="15" x14ac:dyDescent="0.3">
      <c r="A200" s="122"/>
      <c r="B200" s="124"/>
      <c r="C200" s="124"/>
      <c r="D200" s="124"/>
      <c r="E200" s="124"/>
      <c r="F200" s="124"/>
      <c r="G200" s="124"/>
      <c r="H200" s="24"/>
    </row>
    <row r="201" spans="1:8" ht="15" x14ac:dyDescent="0.3">
      <c r="A201" s="122"/>
      <c r="B201" s="124"/>
      <c r="C201" s="124"/>
      <c r="D201" s="124"/>
      <c r="E201" s="124"/>
      <c r="F201" s="124"/>
      <c r="G201" s="124"/>
      <c r="H201" s="24"/>
    </row>
    <row r="202" spans="1:8" ht="15" x14ac:dyDescent="0.3">
      <c r="A202" s="122"/>
      <c r="B202" s="124"/>
      <c r="C202" s="124"/>
      <c r="D202" s="124"/>
      <c r="E202" s="124"/>
      <c r="F202" s="124"/>
      <c r="G202" s="124"/>
      <c r="H202" s="24"/>
    </row>
    <row r="203" spans="1:8" ht="15" x14ac:dyDescent="0.3">
      <c r="A203" s="122"/>
      <c r="B203" s="124"/>
      <c r="C203" s="124"/>
      <c r="D203" s="124"/>
      <c r="E203" s="124"/>
      <c r="F203" s="124"/>
      <c r="G203" s="124"/>
      <c r="H203" s="24"/>
    </row>
    <row r="204" spans="1:8" ht="15" x14ac:dyDescent="0.3">
      <c r="A204" s="122"/>
      <c r="B204" s="124"/>
      <c r="C204" s="124"/>
      <c r="D204" s="124"/>
      <c r="E204" s="124"/>
      <c r="F204" s="124"/>
      <c r="G204" s="124"/>
      <c r="H204" s="24"/>
    </row>
    <row r="205" spans="1:8" ht="15" x14ac:dyDescent="0.3">
      <c r="A205" s="122"/>
      <c r="B205" s="124"/>
      <c r="C205" s="124"/>
      <c r="D205" s="124"/>
      <c r="E205" s="124"/>
      <c r="F205" s="124"/>
      <c r="G205" s="124"/>
      <c r="H205" s="24"/>
    </row>
    <row r="206" spans="1:8" ht="15" x14ac:dyDescent="0.3">
      <c r="A206" s="122"/>
      <c r="B206" s="124"/>
      <c r="C206" s="124"/>
      <c r="D206" s="124"/>
      <c r="E206" s="124"/>
      <c r="F206" s="124"/>
      <c r="G206" s="124"/>
      <c r="H206" s="24"/>
    </row>
    <row r="207" spans="1:8" ht="15" x14ac:dyDescent="0.3">
      <c r="A207" s="122"/>
      <c r="B207" s="124"/>
      <c r="C207" s="124"/>
      <c r="D207" s="124"/>
      <c r="E207" s="124"/>
      <c r="F207" s="124"/>
      <c r="G207" s="124"/>
      <c r="H207" s="24"/>
    </row>
    <row r="208" spans="1:8" ht="15" x14ac:dyDescent="0.3">
      <c r="A208" s="122"/>
      <c r="B208" s="124"/>
      <c r="C208" s="124"/>
      <c r="D208" s="124"/>
      <c r="E208" s="124"/>
      <c r="F208" s="124"/>
      <c r="G208" s="124"/>
      <c r="H208" s="24"/>
    </row>
    <row r="209" spans="1:8" ht="15" x14ac:dyDescent="0.3">
      <c r="A209" s="122"/>
      <c r="B209" s="124"/>
      <c r="C209" s="124"/>
      <c r="D209" s="124"/>
      <c r="E209" s="124"/>
      <c r="F209" s="124"/>
      <c r="G209" s="124"/>
      <c r="H209" s="24"/>
    </row>
    <row r="210" spans="1:8" ht="15" x14ac:dyDescent="0.3">
      <c r="A210" s="122"/>
      <c r="B210" s="124"/>
      <c r="C210" s="124"/>
      <c r="D210" s="124"/>
      <c r="E210" s="124"/>
      <c r="F210" s="124"/>
      <c r="G210" s="124"/>
      <c r="H210" s="24"/>
    </row>
    <row r="211" spans="1:8" ht="15" x14ac:dyDescent="0.3">
      <c r="A211" s="122"/>
      <c r="B211" s="124"/>
      <c r="C211" s="124"/>
      <c r="D211" s="124"/>
      <c r="E211" s="124"/>
      <c r="F211" s="124"/>
      <c r="G211" s="124"/>
      <c r="H211" s="24"/>
    </row>
    <row r="212" spans="1:8" ht="15" x14ac:dyDescent="0.3">
      <c r="A212" s="122"/>
      <c r="B212" s="124"/>
      <c r="C212" s="124"/>
      <c r="D212" s="124"/>
      <c r="E212" s="124"/>
      <c r="F212" s="124"/>
      <c r="G212" s="124"/>
      <c r="H212" s="24"/>
    </row>
    <row r="213" spans="1:8" ht="15" x14ac:dyDescent="0.3">
      <c r="A213" s="122"/>
      <c r="B213" s="124"/>
      <c r="C213" s="124"/>
      <c r="D213" s="124"/>
      <c r="E213" s="124"/>
      <c r="F213" s="124"/>
      <c r="G213" s="124"/>
      <c r="H213" s="24"/>
    </row>
    <row r="214" spans="1:8" ht="15" x14ac:dyDescent="0.3">
      <c r="A214" s="122"/>
      <c r="B214" s="124"/>
      <c r="C214" s="124"/>
      <c r="D214" s="124"/>
      <c r="E214" s="124"/>
      <c r="F214" s="124"/>
      <c r="G214" s="124"/>
      <c r="H214" s="24"/>
    </row>
    <row r="215" spans="1:8" ht="15" x14ac:dyDescent="0.3">
      <c r="A215" s="122"/>
      <c r="B215" s="124"/>
      <c r="C215" s="124"/>
      <c r="D215" s="124"/>
      <c r="E215" s="124"/>
      <c r="F215" s="124"/>
      <c r="G215" s="124"/>
      <c r="H215" s="24"/>
    </row>
    <row r="216" spans="1:8" ht="15" x14ac:dyDescent="0.3">
      <c r="A216" s="122"/>
      <c r="B216" s="124"/>
      <c r="C216" s="124"/>
      <c r="D216" s="124"/>
      <c r="E216" s="124"/>
      <c r="F216" s="124"/>
      <c r="G216" s="124"/>
      <c r="H216" s="24"/>
    </row>
    <row r="217" spans="1:8" ht="15" x14ac:dyDescent="0.3">
      <c r="A217" s="122"/>
      <c r="B217" s="124"/>
      <c r="C217" s="124"/>
      <c r="D217" s="124"/>
      <c r="E217" s="124"/>
      <c r="F217" s="124"/>
      <c r="G217" s="124"/>
      <c r="H217" s="24"/>
    </row>
    <row r="218" spans="1:8" ht="15" x14ac:dyDescent="0.3">
      <c r="A218" s="122"/>
      <c r="B218" s="124"/>
      <c r="C218" s="124"/>
      <c r="D218" s="124"/>
      <c r="E218" s="124"/>
      <c r="F218" s="124"/>
      <c r="G218" s="124"/>
      <c r="H218" s="24"/>
    </row>
    <row r="219" spans="1:8" ht="15" x14ac:dyDescent="0.3">
      <c r="A219" s="122"/>
      <c r="B219" s="124"/>
      <c r="C219" s="124"/>
      <c r="D219" s="124"/>
      <c r="E219" s="124"/>
      <c r="F219" s="124"/>
      <c r="G219" s="124"/>
      <c r="H219" s="24"/>
    </row>
    <row r="220" spans="1:8" ht="15" x14ac:dyDescent="0.3">
      <c r="A220" s="122"/>
      <c r="B220" s="124"/>
      <c r="C220" s="124"/>
      <c r="D220" s="124"/>
      <c r="E220" s="124"/>
      <c r="F220" s="124"/>
      <c r="G220" s="124"/>
      <c r="H220" s="24"/>
    </row>
    <row r="221" spans="1:8" ht="15" x14ac:dyDescent="0.3">
      <c r="A221" s="122"/>
      <c r="B221" s="124"/>
      <c r="C221" s="124"/>
      <c r="D221" s="124"/>
      <c r="E221" s="124"/>
      <c r="F221" s="124"/>
      <c r="G221" s="124"/>
      <c r="H221" s="24"/>
    </row>
    <row r="222" spans="1:8" ht="15" x14ac:dyDescent="0.3">
      <c r="A222" s="122"/>
      <c r="B222" s="124"/>
      <c r="C222" s="124"/>
      <c r="D222" s="124"/>
      <c r="E222" s="124"/>
      <c r="F222" s="124"/>
      <c r="G222" s="124"/>
      <c r="H222" s="24"/>
    </row>
    <row r="223" spans="1:8" ht="15" x14ac:dyDescent="0.3">
      <c r="A223" s="122"/>
      <c r="B223" s="124"/>
      <c r="C223" s="124"/>
      <c r="D223" s="124"/>
      <c r="E223" s="124"/>
      <c r="F223" s="124"/>
      <c r="G223" s="124"/>
      <c r="H223" s="24"/>
    </row>
    <row r="224" spans="1:8" ht="15" x14ac:dyDescent="0.3">
      <c r="A224" s="122"/>
      <c r="B224" s="124"/>
      <c r="C224" s="124"/>
      <c r="D224" s="124"/>
      <c r="E224" s="124"/>
      <c r="F224" s="124"/>
      <c r="G224" s="124"/>
      <c r="H224" s="24"/>
    </row>
    <row r="225" spans="1:8" ht="15" x14ac:dyDescent="0.3">
      <c r="A225" s="122"/>
      <c r="B225" s="124"/>
      <c r="C225" s="124"/>
      <c r="D225" s="124"/>
      <c r="E225" s="124"/>
      <c r="F225" s="124"/>
      <c r="G225" s="124"/>
      <c r="H225" s="24"/>
    </row>
    <row r="226" spans="1:8" ht="15" x14ac:dyDescent="0.3">
      <c r="A226" s="122"/>
      <c r="B226" s="124"/>
      <c r="C226" s="124"/>
      <c r="D226" s="124"/>
      <c r="E226" s="124"/>
      <c r="F226" s="124"/>
      <c r="G226" s="124"/>
      <c r="H226" s="24"/>
    </row>
    <row r="227" spans="1:8" ht="15" x14ac:dyDescent="0.3">
      <c r="A227" s="122"/>
      <c r="B227" s="124"/>
      <c r="C227" s="124"/>
      <c r="D227" s="124"/>
      <c r="E227" s="124"/>
      <c r="F227" s="124"/>
      <c r="G227" s="124"/>
      <c r="H227" s="24"/>
    </row>
    <row r="228" spans="1:8" ht="15" x14ac:dyDescent="0.3">
      <c r="A228" s="122"/>
      <c r="B228" s="124"/>
      <c r="C228" s="124"/>
      <c r="D228" s="124"/>
      <c r="E228" s="124"/>
      <c r="F228" s="124"/>
      <c r="G228" s="124"/>
      <c r="H228" s="24"/>
    </row>
    <row r="229" spans="1:8" ht="15" x14ac:dyDescent="0.3">
      <c r="A229" s="122"/>
      <c r="B229" s="124"/>
      <c r="C229" s="124"/>
      <c r="D229" s="124"/>
      <c r="E229" s="124"/>
      <c r="F229" s="124"/>
      <c r="G229" s="124"/>
      <c r="H229" s="24"/>
    </row>
    <row r="230" spans="1:8" ht="15" x14ac:dyDescent="0.3">
      <c r="A230" s="122"/>
      <c r="B230" s="124"/>
      <c r="C230" s="124"/>
      <c r="D230" s="124"/>
      <c r="E230" s="124"/>
      <c r="F230" s="124"/>
      <c r="G230" s="124"/>
      <c r="H230" s="24"/>
    </row>
    <row r="231" spans="1:8" ht="15" x14ac:dyDescent="0.3">
      <c r="A231" s="122"/>
      <c r="B231" s="124"/>
      <c r="C231" s="124"/>
      <c r="D231" s="124"/>
      <c r="E231" s="124"/>
      <c r="F231" s="124"/>
      <c r="G231" s="124"/>
      <c r="H231" s="24"/>
    </row>
    <row r="232" spans="1:8" ht="15" x14ac:dyDescent="0.3">
      <c r="A232" s="122"/>
      <c r="B232" s="124"/>
      <c r="C232" s="124"/>
      <c r="D232" s="124"/>
      <c r="E232" s="124"/>
      <c r="F232" s="124"/>
      <c r="G232" s="124"/>
      <c r="H232" s="24"/>
    </row>
    <row r="233" spans="1:8" ht="15" x14ac:dyDescent="0.3">
      <c r="A233" s="122"/>
      <c r="B233" s="124"/>
      <c r="C233" s="124"/>
      <c r="D233" s="124"/>
      <c r="E233" s="124"/>
      <c r="F233" s="124"/>
      <c r="G233" s="124"/>
      <c r="H233" s="24"/>
    </row>
    <row r="234" spans="1:8" ht="15" x14ac:dyDescent="0.3">
      <c r="A234" s="122"/>
      <c r="B234" s="124"/>
      <c r="C234" s="124"/>
      <c r="D234" s="124"/>
      <c r="E234" s="124"/>
      <c r="F234" s="124"/>
      <c r="G234" s="124"/>
      <c r="H234" s="24"/>
    </row>
    <row r="235" spans="1:8" ht="15" x14ac:dyDescent="0.3">
      <c r="A235" s="122"/>
      <c r="B235" s="124"/>
      <c r="C235" s="124"/>
      <c r="D235" s="124"/>
      <c r="E235" s="124"/>
      <c r="F235" s="124"/>
      <c r="G235" s="124"/>
      <c r="H235" s="24"/>
    </row>
    <row r="236" spans="1:8" ht="15" x14ac:dyDescent="0.3">
      <c r="A236" s="122"/>
      <c r="B236" s="124"/>
      <c r="C236" s="124"/>
      <c r="D236" s="124"/>
      <c r="E236" s="124"/>
      <c r="F236" s="124"/>
      <c r="G236" s="124"/>
      <c r="H236" s="24"/>
    </row>
    <row r="237" spans="1:8" ht="15" x14ac:dyDescent="0.3">
      <c r="A237" s="122"/>
      <c r="B237" s="124"/>
      <c r="C237" s="124"/>
      <c r="D237" s="124"/>
      <c r="E237" s="124"/>
      <c r="F237" s="124"/>
      <c r="G237" s="124"/>
      <c r="H237" s="24"/>
    </row>
    <row r="238" spans="1:8" ht="15" x14ac:dyDescent="0.3">
      <c r="A238" s="122"/>
      <c r="B238" s="124"/>
      <c r="C238" s="124"/>
      <c r="D238" s="124"/>
      <c r="E238" s="124"/>
      <c r="F238" s="124"/>
      <c r="G238" s="124"/>
      <c r="H238" s="24"/>
    </row>
    <row r="239" spans="1:8" ht="15" x14ac:dyDescent="0.3">
      <c r="A239" s="122"/>
      <c r="B239" s="124"/>
      <c r="C239" s="124"/>
      <c r="D239" s="124"/>
      <c r="E239" s="124"/>
      <c r="F239" s="124"/>
      <c r="G239" s="124"/>
      <c r="H239" s="24"/>
    </row>
    <row r="240" spans="1:8" ht="15" x14ac:dyDescent="0.3">
      <c r="A240" s="122"/>
      <c r="B240" s="124"/>
      <c r="C240" s="124"/>
      <c r="D240" s="124"/>
      <c r="E240" s="124"/>
      <c r="F240" s="124"/>
      <c r="G240" s="124"/>
      <c r="H240" s="24"/>
    </row>
    <row r="241" spans="1:8" ht="15" x14ac:dyDescent="0.3">
      <c r="A241" s="122"/>
      <c r="B241" s="124"/>
      <c r="C241" s="124"/>
      <c r="D241" s="124"/>
      <c r="E241" s="124"/>
      <c r="F241" s="124"/>
      <c r="G241" s="124"/>
      <c r="H241" s="24"/>
    </row>
    <row r="242" spans="1:8" ht="15" x14ac:dyDescent="0.3">
      <c r="A242" s="122"/>
      <c r="B242" s="124"/>
      <c r="C242" s="124"/>
      <c r="D242" s="124"/>
      <c r="E242" s="124"/>
      <c r="F242" s="124"/>
      <c r="G242" s="124"/>
      <c r="H242" s="24"/>
    </row>
    <row r="243" spans="1:8" ht="15" x14ac:dyDescent="0.3">
      <c r="A243" s="122"/>
      <c r="B243" s="124"/>
      <c r="C243" s="124"/>
      <c r="D243" s="124"/>
      <c r="E243" s="124"/>
      <c r="F243" s="124"/>
      <c r="G243" s="124"/>
      <c r="H243" s="24"/>
    </row>
    <row r="244" spans="1:8" ht="15" x14ac:dyDescent="0.3">
      <c r="A244" s="122"/>
      <c r="B244" s="124"/>
      <c r="C244" s="124"/>
      <c r="D244" s="124"/>
      <c r="E244" s="124"/>
      <c r="F244" s="124"/>
      <c r="G244" s="124"/>
      <c r="H244" s="24"/>
    </row>
    <row r="245" spans="1:8" ht="15" x14ac:dyDescent="0.3">
      <c r="A245" s="122"/>
      <c r="B245" s="124"/>
      <c r="C245" s="124"/>
      <c r="D245" s="124"/>
      <c r="E245" s="124"/>
      <c r="F245" s="124"/>
      <c r="G245" s="124"/>
      <c r="H245" s="24"/>
    </row>
    <row r="246" spans="1:8" ht="15" x14ac:dyDescent="0.3">
      <c r="A246" s="122"/>
      <c r="B246" s="124"/>
      <c r="C246" s="124"/>
      <c r="D246" s="124"/>
      <c r="E246" s="124"/>
      <c r="F246" s="124"/>
      <c r="G246" s="124"/>
      <c r="H246" s="24"/>
    </row>
    <row r="247" spans="1:8" ht="15" x14ac:dyDescent="0.3">
      <c r="A247" s="122"/>
      <c r="B247" s="124"/>
      <c r="C247" s="124"/>
      <c r="D247" s="124"/>
      <c r="E247" s="124"/>
      <c r="F247" s="124"/>
      <c r="G247" s="124"/>
      <c r="H247" s="24"/>
    </row>
    <row r="248" spans="1:8" ht="15" x14ac:dyDescent="0.3">
      <c r="A248" s="122"/>
      <c r="B248" s="124"/>
      <c r="C248" s="124"/>
      <c r="D248" s="124"/>
      <c r="E248" s="124"/>
      <c r="F248" s="124"/>
      <c r="G248" s="124"/>
      <c r="H248" s="24"/>
    </row>
    <row r="249" spans="1:8" ht="15" x14ac:dyDescent="0.3">
      <c r="A249" s="122"/>
      <c r="B249" s="124"/>
      <c r="C249" s="124"/>
      <c r="D249" s="124"/>
      <c r="E249" s="124"/>
      <c r="F249" s="124"/>
      <c r="G249" s="124"/>
      <c r="H249" s="24"/>
    </row>
    <row r="250" spans="1:8" ht="15" x14ac:dyDescent="0.3">
      <c r="A250" s="122"/>
      <c r="B250" s="124"/>
      <c r="C250" s="124"/>
      <c r="D250" s="124"/>
      <c r="E250" s="124"/>
      <c r="F250" s="124"/>
      <c r="G250" s="124"/>
      <c r="H250" s="24"/>
    </row>
    <row r="251" spans="1:8" ht="15" x14ac:dyDescent="0.3">
      <c r="A251" s="122"/>
      <c r="B251" s="124"/>
      <c r="C251" s="124"/>
      <c r="D251" s="124"/>
      <c r="E251" s="124"/>
      <c r="F251" s="124"/>
      <c r="G251" s="124"/>
      <c r="H251" s="24"/>
    </row>
    <row r="252" spans="1:8" ht="15" x14ac:dyDescent="0.3">
      <c r="A252" s="122"/>
      <c r="B252" s="124"/>
      <c r="C252" s="124"/>
      <c r="D252" s="124"/>
      <c r="E252" s="124"/>
      <c r="F252" s="124"/>
      <c r="G252" s="124"/>
      <c r="H252" s="24"/>
    </row>
    <row r="253" spans="1:8" ht="15" x14ac:dyDescent="0.3">
      <c r="A253" s="122"/>
      <c r="B253" s="124"/>
      <c r="C253" s="124"/>
      <c r="D253" s="124"/>
      <c r="E253" s="124"/>
      <c r="F253" s="124"/>
      <c r="G253" s="124"/>
      <c r="H253" s="24"/>
    </row>
    <row r="254" spans="1:8" ht="15" x14ac:dyDescent="0.3">
      <c r="A254" s="122"/>
      <c r="B254" s="124"/>
      <c r="C254" s="124"/>
      <c r="D254" s="124"/>
      <c r="E254" s="124"/>
      <c r="F254" s="124"/>
      <c r="G254" s="124"/>
      <c r="H254" s="24"/>
    </row>
    <row r="255" spans="1:8" ht="15" x14ac:dyDescent="0.3">
      <c r="A255" s="122"/>
      <c r="B255" s="124"/>
      <c r="C255" s="124"/>
      <c r="D255" s="124"/>
      <c r="E255" s="124"/>
      <c r="F255" s="124"/>
      <c r="G255" s="124"/>
      <c r="H255" s="24"/>
    </row>
    <row r="256" spans="1:8" ht="15" x14ac:dyDescent="0.3">
      <c r="A256" s="122"/>
      <c r="B256" s="124"/>
      <c r="C256" s="124"/>
      <c r="D256" s="124"/>
      <c r="E256" s="124"/>
      <c r="F256" s="124"/>
      <c r="G256" s="124"/>
      <c r="H256" s="24"/>
    </row>
    <row r="257" spans="1:8" ht="15" x14ac:dyDescent="0.3">
      <c r="A257" s="122"/>
      <c r="B257" s="124"/>
      <c r="C257" s="124"/>
      <c r="D257" s="124"/>
      <c r="E257" s="124"/>
      <c r="F257" s="124"/>
      <c r="G257" s="124"/>
      <c r="H257" s="24"/>
    </row>
    <row r="258" spans="1:8" ht="15" x14ac:dyDescent="0.3">
      <c r="A258" s="122"/>
      <c r="B258" s="124"/>
      <c r="C258" s="124"/>
      <c r="D258" s="124"/>
      <c r="E258" s="124"/>
      <c r="F258" s="124"/>
      <c r="G258" s="124"/>
      <c r="H258" s="24"/>
    </row>
    <row r="259" spans="1:8" ht="15" x14ac:dyDescent="0.3">
      <c r="A259" s="122"/>
      <c r="B259" s="124"/>
      <c r="C259" s="124"/>
      <c r="D259" s="124"/>
      <c r="E259" s="124"/>
      <c r="F259" s="124"/>
      <c r="G259" s="124"/>
      <c r="H259" s="24"/>
    </row>
    <row r="260" spans="1:8" ht="15" x14ac:dyDescent="0.3">
      <c r="A260" s="122"/>
      <c r="B260" s="124"/>
      <c r="C260" s="124"/>
      <c r="D260" s="124"/>
      <c r="E260" s="124"/>
      <c r="F260" s="124"/>
      <c r="G260" s="124"/>
      <c r="H260" s="24"/>
    </row>
    <row r="261" spans="1:8" ht="15" x14ac:dyDescent="0.3">
      <c r="A261" s="122"/>
      <c r="B261" s="124"/>
      <c r="C261" s="124"/>
      <c r="D261" s="124"/>
      <c r="E261" s="124"/>
      <c r="F261" s="124"/>
      <c r="G261" s="124"/>
      <c r="H261" s="24"/>
    </row>
    <row r="262" spans="1:8" ht="15" x14ac:dyDescent="0.3">
      <c r="A262" s="122"/>
      <c r="B262" s="124"/>
      <c r="C262" s="124"/>
      <c r="D262" s="124"/>
      <c r="E262" s="124"/>
      <c r="F262" s="124"/>
      <c r="G262" s="124"/>
      <c r="H262" s="24"/>
    </row>
    <row r="263" spans="1:8" ht="15" x14ac:dyDescent="0.3">
      <c r="A263" s="122"/>
      <c r="B263" s="124"/>
      <c r="C263" s="124"/>
      <c r="D263" s="124"/>
      <c r="E263" s="124"/>
      <c r="F263" s="124"/>
      <c r="G263" s="124"/>
      <c r="H263" s="24"/>
    </row>
    <row r="264" spans="1:8" ht="15" x14ac:dyDescent="0.3">
      <c r="A264" s="122"/>
      <c r="B264" s="124"/>
      <c r="C264" s="124"/>
      <c r="D264" s="124"/>
      <c r="E264" s="124"/>
      <c r="F264" s="124"/>
      <c r="G264" s="124"/>
      <c r="H264" s="24"/>
    </row>
    <row r="265" spans="1:8" ht="15" x14ac:dyDescent="0.3">
      <c r="A265" s="122"/>
      <c r="B265" s="124"/>
      <c r="C265" s="124"/>
      <c r="D265" s="124"/>
      <c r="E265" s="124"/>
      <c r="F265" s="124"/>
      <c r="G265" s="124"/>
      <c r="H265" s="24"/>
    </row>
    <row r="266" spans="1:8" ht="15" x14ac:dyDescent="0.3">
      <c r="A266" s="122"/>
      <c r="B266" s="124"/>
      <c r="C266" s="124"/>
      <c r="D266" s="124"/>
      <c r="E266" s="124"/>
      <c r="F266" s="124"/>
      <c r="G266" s="124"/>
      <c r="H266" s="24"/>
    </row>
    <row r="267" spans="1:8" ht="15" x14ac:dyDescent="0.3">
      <c r="A267" s="122"/>
      <c r="B267" s="124"/>
      <c r="C267" s="124"/>
      <c r="D267" s="124"/>
      <c r="E267" s="124"/>
      <c r="F267" s="124"/>
      <c r="G267" s="124"/>
      <c r="H267" s="24"/>
    </row>
    <row r="268" spans="1:8" ht="15" x14ac:dyDescent="0.3">
      <c r="A268" s="122"/>
      <c r="B268" s="124"/>
      <c r="C268" s="124"/>
      <c r="D268" s="124"/>
      <c r="E268" s="124"/>
      <c r="F268" s="124"/>
      <c r="G268" s="124"/>
      <c r="H268" s="24"/>
    </row>
    <row r="269" spans="1:8" ht="15" x14ac:dyDescent="0.3">
      <c r="A269" s="122"/>
      <c r="B269" s="124"/>
      <c r="C269" s="124"/>
      <c r="D269" s="124"/>
      <c r="E269" s="124"/>
      <c r="F269" s="124"/>
      <c r="G269" s="124"/>
      <c r="H269" s="24"/>
    </row>
    <row r="270" spans="1:8" ht="15" x14ac:dyDescent="0.3">
      <c r="A270" s="122"/>
      <c r="B270" s="124"/>
      <c r="C270" s="124"/>
      <c r="D270" s="124"/>
      <c r="E270" s="124"/>
      <c r="F270" s="124"/>
      <c r="G270" s="124"/>
      <c r="H270" s="24"/>
    </row>
    <row r="271" spans="1:8" ht="15" x14ac:dyDescent="0.3">
      <c r="A271" s="122"/>
      <c r="B271" s="124"/>
      <c r="C271" s="124"/>
      <c r="D271" s="124"/>
      <c r="E271" s="124"/>
      <c r="F271" s="124"/>
      <c r="G271" s="124"/>
      <c r="H271" s="24"/>
    </row>
    <row r="272" spans="1:8" ht="15" x14ac:dyDescent="0.3">
      <c r="A272" s="122"/>
      <c r="B272" s="124"/>
      <c r="C272" s="124"/>
      <c r="D272" s="124"/>
      <c r="E272" s="124"/>
      <c r="F272" s="124"/>
      <c r="G272" s="124"/>
      <c r="H272" s="24"/>
    </row>
    <row r="273" spans="1:8" ht="15" x14ac:dyDescent="0.3">
      <c r="A273" s="122"/>
      <c r="B273" s="124"/>
      <c r="C273" s="124"/>
      <c r="D273" s="124"/>
      <c r="E273" s="124"/>
      <c r="F273" s="124"/>
      <c r="G273" s="124"/>
      <c r="H273" s="24"/>
    </row>
    <row r="274" spans="1:8" ht="15" x14ac:dyDescent="0.3">
      <c r="A274" s="122"/>
      <c r="B274" s="124"/>
      <c r="C274" s="124"/>
      <c r="D274" s="124"/>
      <c r="E274" s="124"/>
      <c r="F274" s="124"/>
      <c r="G274" s="124"/>
      <c r="H274" s="24"/>
    </row>
    <row r="275" spans="1:8" ht="15" x14ac:dyDescent="0.3">
      <c r="A275" s="122"/>
      <c r="B275" s="124"/>
      <c r="C275" s="124"/>
      <c r="D275" s="124"/>
      <c r="E275" s="124"/>
      <c r="F275" s="124"/>
      <c r="G275" s="124"/>
      <c r="H275" s="24"/>
    </row>
    <row r="276" spans="1:8" ht="15" x14ac:dyDescent="0.3">
      <c r="A276" s="122"/>
      <c r="B276" s="124"/>
      <c r="C276" s="124"/>
      <c r="D276" s="124"/>
      <c r="E276" s="124"/>
      <c r="F276" s="124"/>
      <c r="G276" s="124"/>
      <c r="H276" s="24"/>
    </row>
    <row r="277" spans="1:8" ht="15" x14ac:dyDescent="0.3">
      <c r="A277" s="122"/>
      <c r="B277" s="124"/>
      <c r="C277" s="124"/>
      <c r="D277" s="124"/>
      <c r="E277" s="124"/>
      <c r="F277" s="124"/>
      <c r="G277" s="124"/>
      <c r="H277" s="24"/>
    </row>
    <row r="278" spans="1:8" ht="15" x14ac:dyDescent="0.3">
      <c r="A278" s="122"/>
      <c r="B278" s="124"/>
      <c r="C278" s="124"/>
      <c r="D278" s="124"/>
      <c r="E278" s="124"/>
      <c r="F278" s="124"/>
      <c r="G278" s="124"/>
      <c r="H278" s="24"/>
    </row>
    <row r="279" spans="1:8" ht="15" x14ac:dyDescent="0.3">
      <c r="A279" s="122"/>
      <c r="B279" s="124"/>
      <c r="C279" s="124"/>
      <c r="D279" s="124"/>
      <c r="E279" s="124"/>
      <c r="F279" s="124"/>
      <c r="G279" s="124"/>
      <c r="H279" s="24"/>
    </row>
    <row r="280" spans="1:8" ht="15" x14ac:dyDescent="0.3">
      <c r="A280" s="122"/>
      <c r="B280" s="124"/>
      <c r="C280" s="124"/>
      <c r="D280" s="124"/>
      <c r="E280" s="124"/>
      <c r="F280" s="124"/>
      <c r="G280" s="124"/>
      <c r="H280" s="24"/>
    </row>
    <row r="281" spans="1:8" ht="15" x14ac:dyDescent="0.3">
      <c r="A281" s="122"/>
      <c r="B281" s="124"/>
      <c r="C281" s="124"/>
      <c r="D281" s="124"/>
      <c r="E281" s="124"/>
      <c r="F281" s="124"/>
      <c r="G281" s="124"/>
      <c r="H281" s="24"/>
    </row>
    <row r="282" spans="1:8" ht="15" x14ac:dyDescent="0.3">
      <c r="A282" s="122"/>
      <c r="B282" s="124"/>
      <c r="C282" s="124"/>
      <c r="D282" s="124"/>
      <c r="E282" s="124"/>
      <c r="F282" s="124"/>
      <c r="G282" s="124"/>
      <c r="H282" s="24"/>
    </row>
    <row r="283" spans="1:8" ht="15" x14ac:dyDescent="0.3">
      <c r="A283" s="122"/>
      <c r="B283" s="124"/>
      <c r="C283" s="124"/>
      <c r="D283" s="124"/>
      <c r="E283" s="124"/>
      <c r="F283" s="124"/>
      <c r="G283" s="124"/>
      <c r="H283" s="24"/>
    </row>
    <row r="284" spans="1:8" ht="15" x14ac:dyDescent="0.3">
      <c r="A284" s="122"/>
      <c r="B284" s="124"/>
      <c r="C284" s="124"/>
      <c r="D284" s="124"/>
      <c r="E284" s="124"/>
      <c r="F284" s="124"/>
      <c r="G284" s="124"/>
      <c r="H284" s="24"/>
    </row>
    <row r="285" spans="1:8" ht="15" x14ac:dyDescent="0.3">
      <c r="A285" s="122"/>
      <c r="B285" s="124"/>
      <c r="C285" s="124"/>
      <c r="D285" s="124"/>
      <c r="E285" s="124"/>
      <c r="F285" s="124"/>
      <c r="G285" s="124"/>
      <c r="H285" s="24"/>
    </row>
    <row r="286" spans="1:8" ht="15" x14ac:dyDescent="0.3">
      <c r="A286" s="122"/>
      <c r="B286" s="124"/>
      <c r="C286" s="124"/>
      <c r="D286" s="124"/>
      <c r="E286" s="124"/>
      <c r="F286" s="124"/>
      <c r="G286" s="124"/>
      <c r="H286" s="24"/>
    </row>
    <row r="287" spans="1:8" ht="15" x14ac:dyDescent="0.3">
      <c r="A287" s="122"/>
      <c r="B287" s="124"/>
      <c r="C287" s="124"/>
      <c r="D287" s="124"/>
      <c r="E287" s="124"/>
      <c r="F287" s="124"/>
      <c r="G287" s="124"/>
      <c r="H287" s="24"/>
    </row>
    <row r="288" spans="1:8" ht="15" x14ac:dyDescent="0.3">
      <c r="A288" s="122"/>
      <c r="B288" s="124"/>
      <c r="C288" s="124"/>
      <c r="D288" s="124"/>
      <c r="E288" s="124"/>
      <c r="F288" s="124"/>
      <c r="G288" s="124"/>
      <c r="H288" s="24"/>
    </row>
    <row r="289" spans="1:8" ht="15" x14ac:dyDescent="0.3">
      <c r="A289" s="122"/>
      <c r="B289" s="124"/>
      <c r="C289" s="124"/>
      <c r="D289" s="124"/>
      <c r="E289" s="124"/>
      <c r="F289" s="124"/>
      <c r="G289" s="124"/>
      <c r="H289" s="24"/>
    </row>
    <row r="290" spans="1:8" ht="15" x14ac:dyDescent="0.3">
      <c r="A290" s="122"/>
      <c r="B290" s="124"/>
      <c r="C290" s="124"/>
      <c r="D290" s="124"/>
      <c r="E290" s="124"/>
      <c r="F290" s="124"/>
      <c r="G290" s="124"/>
      <c r="H290" s="24"/>
    </row>
    <row r="291" spans="1:8" ht="15" x14ac:dyDescent="0.3">
      <c r="A291" s="122"/>
      <c r="B291" s="124"/>
      <c r="C291" s="124"/>
      <c r="D291" s="124"/>
      <c r="E291" s="124"/>
      <c r="F291" s="124"/>
      <c r="G291" s="124"/>
      <c r="H291" s="24"/>
    </row>
    <row r="292" spans="1:8" ht="15" x14ac:dyDescent="0.3">
      <c r="A292" s="122"/>
      <c r="B292" s="124"/>
      <c r="C292" s="124"/>
      <c r="D292" s="124"/>
      <c r="E292" s="124"/>
      <c r="F292" s="124"/>
      <c r="G292" s="124"/>
      <c r="H292" s="24"/>
    </row>
    <row r="293" spans="1:8" ht="15" x14ac:dyDescent="0.3">
      <c r="A293" s="122"/>
      <c r="B293" s="124"/>
      <c r="C293" s="124"/>
      <c r="D293" s="124"/>
      <c r="E293" s="124"/>
      <c r="F293" s="124"/>
      <c r="G293" s="124"/>
      <c r="H293" s="24"/>
    </row>
    <row r="294" spans="1:8" ht="15" x14ac:dyDescent="0.3">
      <c r="A294" s="122"/>
      <c r="B294" s="124"/>
      <c r="C294" s="124"/>
      <c r="D294" s="124"/>
      <c r="E294" s="124"/>
      <c r="F294" s="124"/>
      <c r="G294" s="124"/>
      <c r="H294" s="24"/>
    </row>
    <row r="295" spans="1:8" ht="15" x14ac:dyDescent="0.3">
      <c r="A295" s="122"/>
      <c r="B295" s="124"/>
      <c r="C295" s="124"/>
      <c r="D295" s="124"/>
      <c r="E295" s="124"/>
      <c r="F295" s="124"/>
      <c r="G295" s="124"/>
      <c r="H295" s="24"/>
    </row>
    <row r="296" spans="1:8" ht="15" x14ac:dyDescent="0.3">
      <c r="A296" s="122"/>
      <c r="B296" s="124"/>
      <c r="C296" s="124"/>
      <c r="D296" s="124"/>
      <c r="E296" s="124"/>
      <c r="F296" s="124"/>
      <c r="G296" s="124"/>
      <c r="H296" s="24"/>
    </row>
    <row r="297" spans="1:8" ht="15" x14ac:dyDescent="0.3">
      <c r="A297" s="122"/>
      <c r="B297" s="124"/>
      <c r="C297" s="124"/>
      <c r="D297" s="124"/>
      <c r="E297" s="124"/>
      <c r="F297" s="124"/>
      <c r="G297" s="124"/>
      <c r="H297" s="24"/>
    </row>
    <row r="298" spans="1:8" ht="15" x14ac:dyDescent="0.3">
      <c r="A298" s="122"/>
      <c r="B298" s="124"/>
      <c r="C298" s="124"/>
      <c r="D298" s="124"/>
      <c r="E298" s="124"/>
      <c r="F298" s="124"/>
      <c r="G298" s="124"/>
      <c r="H298" s="24"/>
    </row>
    <row r="299" spans="1:8" ht="15" x14ac:dyDescent="0.3">
      <c r="A299" s="122"/>
      <c r="B299" s="124"/>
      <c r="C299" s="124"/>
      <c r="D299" s="124"/>
      <c r="E299" s="124"/>
      <c r="F299" s="124"/>
      <c r="G299" s="124"/>
      <c r="H299" s="24"/>
    </row>
    <row r="300" spans="1:8" ht="15" x14ac:dyDescent="0.3">
      <c r="A300" s="122"/>
      <c r="B300" s="124"/>
      <c r="C300" s="124"/>
      <c r="D300" s="124"/>
      <c r="E300" s="124"/>
      <c r="F300" s="124"/>
      <c r="G300" s="124"/>
      <c r="H300" s="24"/>
    </row>
    <row r="301" spans="1:8" ht="15" x14ac:dyDescent="0.3">
      <c r="A301" s="122"/>
      <c r="B301" s="124"/>
      <c r="C301" s="124"/>
      <c r="D301" s="124"/>
      <c r="E301" s="124"/>
      <c r="F301" s="124"/>
      <c r="G301" s="124"/>
      <c r="H301" s="24"/>
    </row>
    <row r="302" spans="1:8" ht="15" x14ac:dyDescent="0.3">
      <c r="A302" s="122"/>
      <c r="B302" s="124"/>
      <c r="C302" s="124"/>
      <c r="D302" s="124"/>
      <c r="E302" s="124"/>
      <c r="F302" s="124"/>
      <c r="G302" s="124"/>
      <c r="H302" s="24"/>
    </row>
    <row r="303" spans="1:8" ht="15" x14ac:dyDescent="0.3">
      <c r="A303" s="122"/>
      <c r="B303" s="124"/>
      <c r="C303" s="124"/>
      <c r="D303" s="124"/>
      <c r="E303" s="124"/>
      <c r="F303" s="124"/>
      <c r="G303" s="124"/>
      <c r="H303" s="24"/>
    </row>
    <row r="304" spans="1:8" ht="15" x14ac:dyDescent="0.3">
      <c r="A304" s="122"/>
      <c r="B304" s="124"/>
      <c r="C304" s="124"/>
      <c r="D304" s="124"/>
      <c r="E304" s="124"/>
      <c r="F304" s="124"/>
      <c r="G304" s="124"/>
      <c r="H304" s="24"/>
    </row>
    <row r="305" spans="1:8" ht="15" x14ac:dyDescent="0.3">
      <c r="A305" s="122"/>
      <c r="B305" s="124"/>
      <c r="C305" s="124"/>
      <c r="D305" s="124"/>
      <c r="E305" s="124"/>
      <c r="F305" s="124"/>
      <c r="G305" s="124"/>
      <c r="H305" s="24"/>
    </row>
    <row r="306" spans="1:8" ht="15" x14ac:dyDescent="0.3">
      <c r="A306" s="122"/>
      <c r="B306" s="124"/>
      <c r="C306" s="124"/>
      <c r="D306" s="124"/>
      <c r="E306" s="124"/>
      <c r="F306" s="124"/>
      <c r="G306" s="124"/>
      <c r="H306" s="24"/>
    </row>
    <row r="307" spans="1:8" ht="15" x14ac:dyDescent="0.3">
      <c r="A307" s="122"/>
      <c r="B307" s="124"/>
      <c r="C307" s="124"/>
      <c r="D307" s="124"/>
      <c r="E307" s="124"/>
      <c r="F307" s="124"/>
      <c r="G307" s="124"/>
      <c r="H307" s="24"/>
    </row>
    <row r="308" spans="1:8" ht="15" x14ac:dyDescent="0.3">
      <c r="A308" s="122"/>
      <c r="B308" s="124"/>
      <c r="C308" s="124"/>
      <c r="D308" s="124"/>
      <c r="E308" s="124"/>
      <c r="F308" s="124"/>
      <c r="G308" s="124"/>
      <c r="H308" s="24"/>
    </row>
    <row r="309" spans="1:8" ht="15" x14ac:dyDescent="0.3">
      <c r="A309" s="122"/>
      <c r="B309" s="124"/>
      <c r="C309" s="124"/>
      <c r="D309" s="124"/>
      <c r="E309" s="124"/>
      <c r="F309" s="124"/>
      <c r="G309" s="124"/>
      <c r="H309" s="24"/>
    </row>
    <row r="310" spans="1:8" ht="15" x14ac:dyDescent="0.3">
      <c r="A310" s="122"/>
      <c r="B310" s="124"/>
      <c r="C310" s="124"/>
      <c r="D310" s="124"/>
      <c r="E310" s="124"/>
      <c r="F310" s="124"/>
      <c r="G310" s="124"/>
      <c r="H310" s="24"/>
    </row>
    <row r="311" spans="1:8" ht="15" x14ac:dyDescent="0.3">
      <c r="A311" s="122"/>
      <c r="B311" s="124"/>
      <c r="C311" s="124"/>
      <c r="D311" s="124"/>
      <c r="E311" s="124"/>
      <c r="F311" s="124"/>
      <c r="G311" s="124"/>
      <c r="H311" s="24"/>
    </row>
    <row r="312" spans="1:8" ht="15" x14ac:dyDescent="0.3">
      <c r="A312" s="122"/>
      <c r="B312" s="124"/>
      <c r="C312" s="124"/>
      <c r="D312" s="124"/>
      <c r="E312" s="124"/>
      <c r="F312" s="124"/>
      <c r="G312" s="124"/>
      <c r="H312" s="24"/>
    </row>
    <row r="313" spans="1:8" ht="15" x14ac:dyDescent="0.3">
      <c r="A313" s="122"/>
      <c r="B313" s="124"/>
      <c r="C313" s="124"/>
      <c r="D313" s="124"/>
      <c r="E313" s="124"/>
      <c r="F313" s="124"/>
      <c r="G313" s="124"/>
      <c r="H313" s="24"/>
    </row>
    <row r="314" spans="1:8" ht="15" x14ac:dyDescent="0.3">
      <c r="A314" s="122"/>
      <c r="B314" s="124"/>
      <c r="C314" s="124"/>
      <c r="D314" s="124"/>
      <c r="E314" s="124"/>
      <c r="F314" s="124"/>
      <c r="G314" s="124"/>
      <c r="H314" s="24"/>
    </row>
    <row r="315" spans="1:8" ht="15" x14ac:dyDescent="0.3">
      <c r="A315" s="122"/>
      <c r="B315" s="124"/>
      <c r="C315" s="124"/>
      <c r="D315" s="124"/>
      <c r="E315" s="124"/>
      <c r="F315" s="124"/>
      <c r="G315" s="124"/>
      <c r="H315" s="24"/>
    </row>
    <row r="316" spans="1:8" ht="15" x14ac:dyDescent="0.3">
      <c r="A316" s="122"/>
      <c r="B316" s="124"/>
      <c r="C316" s="124"/>
      <c r="D316" s="124"/>
      <c r="E316" s="124"/>
      <c r="F316" s="124"/>
      <c r="G316" s="124"/>
      <c r="H316" s="24"/>
    </row>
    <row r="317" spans="1:8" ht="15" x14ac:dyDescent="0.3">
      <c r="A317" s="122"/>
      <c r="B317" s="124"/>
      <c r="C317" s="124"/>
      <c r="D317" s="124"/>
      <c r="E317" s="124"/>
      <c r="F317" s="124"/>
      <c r="G317" s="124"/>
      <c r="H317" s="24"/>
    </row>
    <row r="318" spans="1:8" ht="15" x14ac:dyDescent="0.3">
      <c r="A318" s="122"/>
      <c r="B318" s="124"/>
      <c r="C318" s="124"/>
      <c r="D318" s="124"/>
      <c r="E318" s="124"/>
      <c r="F318" s="124"/>
      <c r="G318" s="124"/>
      <c r="H318" s="24"/>
    </row>
    <row r="319" spans="1:8" ht="15" x14ac:dyDescent="0.3">
      <c r="A319" s="122"/>
      <c r="B319" s="124"/>
      <c r="C319" s="124"/>
      <c r="D319" s="124"/>
      <c r="E319" s="124"/>
      <c r="F319" s="124"/>
      <c r="G319" s="124"/>
      <c r="H319" s="24"/>
    </row>
    <row r="320" spans="1:8" ht="15" x14ac:dyDescent="0.3">
      <c r="A320" s="122"/>
      <c r="B320" s="124"/>
      <c r="C320" s="124"/>
      <c r="D320" s="124"/>
      <c r="E320" s="124"/>
      <c r="F320" s="124"/>
      <c r="G320" s="124"/>
      <c r="H320" s="24"/>
    </row>
    <row r="321" spans="1:8" ht="15" x14ac:dyDescent="0.3">
      <c r="A321" s="122"/>
      <c r="B321" s="124"/>
      <c r="C321" s="124"/>
      <c r="D321" s="124"/>
      <c r="E321" s="124"/>
      <c r="F321" s="124"/>
      <c r="G321" s="124"/>
      <c r="H321" s="24"/>
    </row>
    <row r="322" spans="1:8" ht="15" x14ac:dyDescent="0.3">
      <c r="A322" s="122"/>
      <c r="B322" s="124"/>
      <c r="C322" s="124"/>
      <c r="D322" s="124"/>
      <c r="E322" s="124"/>
      <c r="F322" s="124"/>
      <c r="G322" s="124"/>
      <c r="H322" s="24"/>
    </row>
    <row r="323" spans="1:8" ht="15" x14ac:dyDescent="0.3">
      <c r="A323" s="122"/>
      <c r="B323" s="124"/>
      <c r="C323" s="124"/>
      <c r="D323" s="124"/>
      <c r="E323" s="124"/>
      <c r="F323" s="124"/>
      <c r="G323" s="124"/>
      <c r="H323" s="24"/>
    </row>
    <row r="324" spans="1:8" ht="15" x14ac:dyDescent="0.3">
      <c r="A324" s="122"/>
      <c r="B324" s="124"/>
      <c r="C324" s="124"/>
      <c r="D324" s="124"/>
      <c r="E324" s="124"/>
      <c r="F324" s="124"/>
      <c r="G324" s="124"/>
      <c r="H324" s="24"/>
    </row>
    <row r="325" spans="1:8" ht="15" x14ac:dyDescent="0.3">
      <c r="A325" s="122"/>
      <c r="B325" s="124"/>
      <c r="C325" s="124"/>
      <c r="D325" s="124"/>
      <c r="E325" s="124"/>
      <c r="F325" s="124"/>
      <c r="G325" s="124"/>
      <c r="H325" s="24"/>
    </row>
    <row r="326" spans="1:8" ht="15" x14ac:dyDescent="0.3">
      <c r="A326" s="122"/>
      <c r="B326" s="124"/>
      <c r="C326" s="124"/>
      <c r="D326" s="124"/>
      <c r="E326" s="124"/>
      <c r="F326" s="124"/>
      <c r="G326" s="124"/>
      <c r="H326" s="24"/>
    </row>
    <row r="327" spans="1:8" ht="15" x14ac:dyDescent="0.3">
      <c r="A327" s="122"/>
      <c r="B327" s="124"/>
      <c r="C327" s="124"/>
      <c r="D327" s="124"/>
      <c r="E327" s="124"/>
      <c r="F327" s="124"/>
      <c r="G327" s="124"/>
      <c r="H327" s="24"/>
    </row>
    <row r="328" spans="1:8" ht="15" x14ac:dyDescent="0.3">
      <c r="A328" s="122"/>
      <c r="B328" s="124"/>
      <c r="C328" s="124"/>
      <c r="D328" s="124"/>
      <c r="E328" s="124"/>
      <c r="F328" s="124"/>
      <c r="G328" s="124"/>
      <c r="H328" s="24"/>
    </row>
    <row r="329" spans="1:8" ht="15" x14ac:dyDescent="0.3">
      <c r="A329" s="122"/>
      <c r="B329" s="124"/>
      <c r="C329" s="124"/>
      <c r="D329" s="124"/>
      <c r="E329" s="124"/>
      <c r="F329" s="124"/>
      <c r="G329" s="124"/>
      <c r="H329" s="24"/>
    </row>
    <row r="330" spans="1:8" ht="15" x14ac:dyDescent="0.3">
      <c r="A330" s="122"/>
      <c r="B330" s="124"/>
      <c r="C330" s="124"/>
      <c r="D330" s="124"/>
      <c r="E330" s="124"/>
      <c r="F330" s="124"/>
      <c r="G330" s="124"/>
      <c r="H330" s="24"/>
    </row>
    <row r="331" spans="1:8" ht="15" x14ac:dyDescent="0.3">
      <c r="A331" s="122"/>
      <c r="B331" s="124"/>
      <c r="C331" s="124"/>
      <c r="D331" s="124"/>
      <c r="E331" s="124"/>
      <c r="F331" s="124"/>
      <c r="G331" s="124"/>
      <c r="H331" s="24"/>
    </row>
    <row r="332" spans="1:8" ht="15" x14ac:dyDescent="0.3">
      <c r="A332" s="122"/>
      <c r="B332" s="124"/>
      <c r="C332" s="124"/>
      <c r="D332" s="124"/>
      <c r="E332" s="124"/>
      <c r="F332" s="124"/>
      <c r="G332" s="124"/>
      <c r="H332" s="24"/>
    </row>
    <row r="333" spans="1:8" ht="15" x14ac:dyDescent="0.3">
      <c r="A333" s="122"/>
      <c r="B333" s="124"/>
      <c r="C333" s="124"/>
      <c r="D333" s="124"/>
      <c r="E333" s="124"/>
      <c r="F333" s="124"/>
      <c r="G333" s="124"/>
      <c r="H333" s="24"/>
    </row>
    <row r="334" spans="1:8" ht="15" x14ac:dyDescent="0.3">
      <c r="A334" s="122"/>
      <c r="B334" s="124"/>
      <c r="C334" s="124"/>
      <c r="D334" s="124"/>
      <c r="E334" s="124"/>
      <c r="F334" s="124"/>
      <c r="G334" s="124"/>
      <c r="H334" s="24"/>
    </row>
    <row r="335" spans="1:8" ht="15" x14ac:dyDescent="0.3">
      <c r="A335" s="122"/>
      <c r="B335" s="124"/>
      <c r="C335" s="124"/>
      <c r="D335" s="124"/>
      <c r="E335" s="124"/>
      <c r="F335" s="124"/>
      <c r="G335" s="124"/>
      <c r="H335" s="24"/>
    </row>
    <row r="336" spans="1:8" ht="15" x14ac:dyDescent="0.3">
      <c r="A336" s="122"/>
      <c r="B336" s="124"/>
      <c r="C336" s="124"/>
      <c r="D336" s="124"/>
      <c r="E336" s="124"/>
      <c r="F336" s="124"/>
      <c r="G336" s="124"/>
      <c r="H336" s="24"/>
    </row>
    <row r="337" spans="1:8" ht="15" x14ac:dyDescent="0.3">
      <c r="A337" s="122"/>
      <c r="B337" s="124"/>
      <c r="C337" s="124"/>
      <c r="D337" s="124"/>
      <c r="E337" s="124"/>
      <c r="F337" s="124"/>
      <c r="G337" s="124"/>
      <c r="H337" s="24"/>
    </row>
    <row r="338" spans="1:8" ht="15" x14ac:dyDescent="0.3">
      <c r="A338" s="122"/>
      <c r="B338" s="124"/>
      <c r="C338" s="124"/>
      <c r="D338" s="124"/>
      <c r="E338" s="124"/>
      <c r="F338" s="124"/>
      <c r="G338" s="124"/>
      <c r="H338" s="24"/>
    </row>
    <row r="339" spans="1:8" ht="15" x14ac:dyDescent="0.3">
      <c r="A339" s="122"/>
      <c r="B339" s="124"/>
      <c r="C339" s="124"/>
      <c r="D339" s="124"/>
      <c r="E339" s="124"/>
      <c r="F339" s="124"/>
      <c r="G339" s="124"/>
      <c r="H339" s="24"/>
    </row>
    <row r="340" spans="1:8" ht="15" x14ac:dyDescent="0.3">
      <c r="A340" s="122"/>
      <c r="B340" s="124"/>
      <c r="C340" s="124"/>
      <c r="D340" s="124"/>
      <c r="E340" s="124"/>
      <c r="F340" s="124"/>
      <c r="G340" s="124"/>
      <c r="H340" s="24"/>
    </row>
    <row r="341" spans="1:8" ht="15" x14ac:dyDescent="0.3">
      <c r="A341" s="122"/>
      <c r="B341" s="124"/>
      <c r="C341" s="124"/>
      <c r="D341" s="124"/>
      <c r="E341" s="124"/>
      <c r="F341" s="124"/>
      <c r="G341" s="124"/>
      <c r="H341" s="24"/>
    </row>
    <row r="342" spans="1:8" ht="15" x14ac:dyDescent="0.3">
      <c r="A342" s="122"/>
      <c r="B342" s="124"/>
      <c r="C342" s="124"/>
      <c r="D342" s="124"/>
      <c r="E342" s="124"/>
      <c r="F342" s="124"/>
      <c r="G342" s="124"/>
      <c r="H342" s="24"/>
    </row>
    <row r="343" spans="1:8" ht="15" x14ac:dyDescent="0.3">
      <c r="A343" s="122"/>
      <c r="B343" s="124"/>
      <c r="C343" s="124"/>
      <c r="D343" s="124"/>
      <c r="E343" s="124"/>
      <c r="F343" s="124"/>
      <c r="G343" s="124"/>
      <c r="H343" s="24"/>
    </row>
    <row r="344" spans="1:8" ht="15" x14ac:dyDescent="0.3">
      <c r="A344" s="122"/>
      <c r="B344" s="124"/>
      <c r="C344" s="124"/>
      <c r="D344" s="124"/>
      <c r="E344" s="124"/>
      <c r="F344" s="124"/>
      <c r="G344" s="124"/>
      <c r="H344" s="24"/>
    </row>
    <row r="345" spans="1:8" ht="15" x14ac:dyDescent="0.3">
      <c r="A345" s="122"/>
      <c r="B345" s="124"/>
      <c r="C345" s="124"/>
      <c r="D345" s="124"/>
      <c r="E345" s="124"/>
      <c r="F345" s="124"/>
      <c r="G345" s="124"/>
      <c r="H345" s="24"/>
    </row>
    <row r="346" spans="1:8" ht="15" x14ac:dyDescent="0.3">
      <c r="A346" s="122"/>
      <c r="B346" s="124"/>
      <c r="C346" s="124"/>
      <c r="D346" s="124"/>
      <c r="E346" s="124"/>
      <c r="F346" s="124"/>
      <c r="G346" s="124"/>
      <c r="H346" s="24"/>
    </row>
    <row r="347" spans="1:8" ht="15" x14ac:dyDescent="0.3">
      <c r="A347" s="122"/>
      <c r="B347" s="124"/>
      <c r="C347" s="124"/>
      <c r="D347" s="124"/>
      <c r="E347" s="124"/>
      <c r="F347" s="124"/>
      <c r="G347" s="124"/>
      <c r="H347" s="24"/>
    </row>
    <row r="348" spans="1:8" ht="15" x14ac:dyDescent="0.3">
      <c r="A348" s="122"/>
      <c r="B348" s="124"/>
      <c r="C348" s="124"/>
      <c r="D348" s="124"/>
      <c r="E348" s="124"/>
      <c r="F348" s="124"/>
      <c r="G348" s="124"/>
      <c r="H348" s="24"/>
    </row>
    <row r="349" spans="1:8" ht="15" x14ac:dyDescent="0.3">
      <c r="A349" s="122"/>
      <c r="B349" s="124"/>
      <c r="C349" s="124"/>
      <c r="D349" s="124"/>
      <c r="E349" s="124"/>
      <c r="F349" s="124"/>
      <c r="G349" s="124"/>
      <c r="H349" s="24"/>
    </row>
    <row r="350" spans="1:8" ht="15" x14ac:dyDescent="0.3">
      <c r="A350" s="122"/>
      <c r="B350" s="124"/>
      <c r="C350" s="124"/>
      <c r="D350" s="124"/>
      <c r="E350" s="124"/>
      <c r="F350" s="124"/>
      <c r="G350" s="124"/>
      <c r="H350" s="24"/>
    </row>
    <row r="351" spans="1:8" ht="15" x14ac:dyDescent="0.3">
      <c r="A351" s="122"/>
      <c r="B351" s="124"/>
      <c r="C351" s="124"/>
      <c r="D351" s="124"/>
      <c r="E351" s="124"/>
      <c r="F351" s="124"/>
      <c r="G351" s="124"/>
      <c r="H351" s="24"/>
    </row>
    <row r="352" spans="1:8" ht="15" x14ac:dyDescent="0.3">
      <c r="A352" s="122"/>
      <c r="B352" s="124"/>
      <c r="C352" s="124"/>
      <c r="D352" s="124"/>
      <c r="E352" s="124"/>
      <c r="F352" s="124"/>
      <c r="G352" s="124"/>
      <c r="H352" s="24"/>
    </row>
    <row r="353" spans="1:8" ht="15" x14ac:dyDescent="0.3">
      <c r="A353" s="122"/>
      <c r="B353" s="124"/>
      <c r="C353" s="124"/>
      <c r="D353" s="124"/>
      <c r="E353" s="124"/>
      <c r="F353" s="124"/>
      <c r="G353" s="124"/>
      <c r="H353" s="24"/>
    </row>
    <row r="354" spans="1:8" ht="15" x14ac:dyDescent="0.3">
      <c r="A354" s="122"/>
      <c r="B354" s="124"/>
      <c r="C354" s="124"/>
      <c r="D354" s="124"/>
      <c r="E354" s="124"/>
      <c r="F354" s="124"/>
      <c r="G354" s="124"/>
      <c r="H354" s="24"/>
    </row>
    <row r="355" spans="1:8" ht="15" x14ac:dyDescent="0.3">
      <c r="A355" s="122"/>
      <c r="B355" s="124"/>
      <c r="C355" s="124"/>
      <c r="D355" s="124"/>
      <c r="E355" s="124"/>
      <c r="F355" s="124"/>
      <c r="G355" s="124"/>
      <c r="H355" s="24"/>
    </row>
    <row r="356" spans="1:8" ht="15" x14ac:dyDescent="0.3">
      <c r="A356" s="122"/>
      <c r="B356" s="124"/>
      <c r="C356" s="124"/>
      <c r="D356" s="124"/>
      <c r="E356" s="124"/>
      <c r="F356" s="124"/>
      <c r="G356" s="124"/>
      <c r="H356" s="24"/>
    </row>
    <row r="357" spans="1:8" ht="15" x14ac:dyDescent="0.3">
      <c r="A357" s="122"/>
      <c r="B357" s="124"/>
      <c r="C357" s="124"/>
      <c r="D357" s="124"/>
      <c r="E357" s="124"/>
      <c r="F357" s="124"/>
      <c r="G357" s="124"/>
      <c r="H357" s="24"/>
    </row>
    <row r="358" spans="1:8" ht="15" x14ac:dyDescent="0.3">
      <c r="A358" s="122"/>
      <c r="B358" s="124"/>
      <c r="C358" s="124"/>
      <c r="D358" s="124"/>
      <c r="E358" s="124"/>
      <c r="F358" s="124"/>
      <c r="G358" s="124"/>
      <c r="H358" s="24"/>
    </row>
    <row r="359" spans="1:8" ht="15" x14ac:dyDescent="0.3">
      <c r="A359" s="122"/>
      <c r="B359" s="124"/>
      <c r="C359" s="124"/>
      <c r="D359" s="124"/>
      <c r="E359" s="124"/>
      <c r="F359" s="124"/>
      <c r="G359" s="124"/>
      <c r="H359" s="24"/>
    </row>
    <row r="360" spans="1:8" ht="15" x14ac:dyDescent="0.3">
      <c r="A360" s="122"/>
      <c r="B360" s="124"/>
      <c r="C360" s="124"/>
      <c r="D360" s="124"/>
      <c r="E360" s="124"/>
      <c r="F360" s="124"/>
      <c r="G360" s="124"/>
      <c r="H360" s="24"/>
    </row>
    <row r="361" spans="1:8" ht="15" x14ac:dyDescent="0.3">
      <c r="A361" s="122"/>
      <c r="B361" s="124"/>
      <c r="C361" s="124"/>
      <c r="D361" s="124"/>
      <c r="E361" s="124"/>
      <c r="F361" s="124"/>
      <c r="G361" s="124"/>
      <c r="H361" s="24"/>
    </row>
    <row r="362" spans="1:8" ht="15" x14ac:dyDescent="0.3">
      <c r="A362" s="122"/>
      <c r="B362" s="124"/>
      <c r="C362" s="124"/>
      <c r="D362" s="124"/>
      <c r="E362" s="124"/>
      <c r="F362" s="124"/>
      <c r="G362" s="124"/>
      <c r="H362" s="24"/>
    </row>
    <row r="363" spans="1:8" ht="15" x14ac:dyDescent="0.3">
      <c r="A363" s="122"/>
      <c r="B363" s="124"/>
      <c r="C363" s="124"/>
      <c r="D363" s="124"/>
      <c r="E363" s="124"/>
      <c r="F363" s="124"/>
      <c r="G363" s="124"/>
      <c r="H363" s="24"/>
    </row>
    <row r="364" spans="1:8" ht="15" x14ac:dyDescent="0.3">
      <c r="A364" s="122"/>
      <c r="B364" s="124"/>
      <c r="C364" s="124"/>
      <c r="D364" s="124"/>
      <c r="E364" s="124"/>
      <c r="F364" s="124"/>
      <c r="G364" s="124"/>
      <c r="H364" s="24"/>
    </row>
    <row r="365" spans="1:8" ht="15" x14ac:dyDescent="0.3">
      <c r="A365" s="122"/>
      <c r="B365" s="124"/>
      <c r="C365" s="124"/>
      <c r="D365" s="124"/>
      <c r="E365" s="124"/>
      <c r="F365" s="124"/>
      <c r="G365" s="124"/>
      <c r="H365" s="24"/>
    </row>
    <row r="366" spans="1:8" ht="15" x14ac:dyDescent="0.3">
      <c r="A366" s="122"/>
      <c r="B366" s="124"/>
      <c r="C366" s="124"/>
      <c r="D366" s="124"/>
      <c r="E366" s="124"/>
      <c r="F366" s="124"/>
      <c r="G366" s="124"/>
      <c r="H366" s="24"/>
    </row>
    <row r="367" spans="1:8" ht="15" x14ac:dyDescent="0.3">
      <c r="A367" s="122"/>
      <c r="B367" s="124"/>
      <c r="C367" s="124"/>
      <c r="D367" s="124"/>
      <c r="E367" s="124"/>
      <c r="F367" s="124"/>
      <c r="G367" s="124"/>
      <c r="H367" s="24"/>
    </row>
    <row r="368" spans="1:8" ht="15" x14ac:dyDescent="0.3">
      <c r="A368" s="122"/>
      <c r="B368" s="124"/>
      <c r="C368" s="124"/>
      <c r="D368" s="124"/>
      <c r="E368" s="124"/>
      <c r="F368" s="124"/>
      <c r="G368" s="124"/>
      <c r="H368" s="24"/>
    </row>
    <row r="369" spans="1:8" ht="15" x14ac:dyDescent="0.3">
      <c r="A369" s="122"/>
      <c r="B369" s="124"/>
      <c r="C369" s="124"/>
      <c r="D369" s="124"/>
      <c r="E369" s="124"/>
      <c r="F369" s="124"/>
      <c r="G369" s="124"/>
      <c r="H369" s="24"/>
    </row>
    <row r="370" spans="1:8" ht="15" x14ac:dyDescent="0.3">
      <c r="A370" s="122"/>
      <c r="B370" s="124"/>
      <c r="C370" s="124"/>
      <c r="D370" s="124"/>
      <c r="E370" s="124"/>
      <c r="F370" s="124"/>
      <c r="G370" s="124"/>
      <c r="H370" s="24"/>
    </row>
    <row r="371" spans="1:8" ht="15" x14ac:dyDescent="0.3">
      <c r="A371" s="122"/>
      <c r="B371" s="124"/>
      <c r="C371" s="124"/>
      <c r="D371" s="124"/>
      <c r="E371" s="124"/>
      <c r="F371" s="124"/>
      <c r="G371" s="124"/>
      <c r="H371" s="24"/>
    </row>
    <row r="372" spans="1:8" ht="15" x14ac:dyDescent="0.3">
      <c r="A372" s="122"/>
      <c r="B372" s="124"/>
      <c r="C372" s="124"/>
      <c r="D372" s="124"/>
      <c r="E372" s="124"/>
      <c r="F372" s="124"/>
      <c r="G372" s="124"/>
      <c r="H372" s="24"/>
    </row>
    <row r="373" spans="1:8" ht="15" x14ac:dyDescent="0.3">
      <c r="A373" s="122"/>
      <c r="B373" s="124"/>
      <c r="C373" s="124"/>
      <c r="D373" s="124"/>
      <c r="E373" s="124"/>
      <c r="F373" s="124"/>
      <c r="G373" s="124"/>
      <c r="H373" s="24"/>
    </row>
    <row r="374" spans="1:8" ht="15" x14ac:dyDescent="0.3">
      <c r="A374" s="122"/>
      <c r="B374" s="124"/>
      <c r="C374" s="124"/>
      <c r="D374" s="124"/>
      <c r="E374" s="124"/>
      <c r="F374" s="124"/>
      <c r="G374" s="124"/>
      <c r="H374" s="24"/>
    </row>
    <row r="375" spans="1:8" ht="15" x14ac:dyDescent="0.3">
      <c r="A375" s="122"/>
      <c r="B375" s="124"/>
      <c r="C375" s="124"/>
      <c r="D375" s="124"/>
      <c r="E375" s="124"/>
      <c r="F375" s="124"/>
      <c r="G375" s="124"/>
      <c r="H375" s="24"/>
    </row>
    <row r="376" spans="1:8" ht="15" x14ac:dyDescent="0.3">
      <c r="A376" s="122"/>
      <c r="B376" s="124"/>
      <c r="C376" s="124"/>
      <c r="D376" s="124"/>
      <c r="E376" s="124"/>
      <c r="F376" s="124"/>
      <c r="G376" s="124"/>
      <c r="H376" s="24"/>
    </row>
    <row r="377" spans="1:8" ht="15" x14ac:dyDescent="0.3">
      <c r="A377" s="122"/>
      <c r="B377" s="124"/>
      <c r="C377" s="124"/>
      <c r="D377" s="124"/>
      <c r="E377" s="124"/>
      <c r="F377" s="124"/>
      <c r="G377" s="124"/>
      <c r="H377" s="24"/>
    </row>
    <row r="378" spans="1:8" ht="15" x14ac:dyDescent="0.3">
      <c r="A378" s="122"/>
      <c r="B378" s="124"/>
      <c r="C378" s="124"/>
      <c r="D378" s="124"/>
      <c r="E378" s="124"/>
      <c r="F378" s="124"/>
      <c r="G378" s="124"/>
      <c r="H378" s="24"/>
    </row>
    <row r="379" spans="1:8" ht="15" x14ac:dyDescent="0.3">
      <c r="A379" s="122"/>
      <c r="B379" s="124"/>
      <c r="C379" s="124"/>
      <c r="D379" s="124"/>
      <c r="E379" s="124"/>
      <c r="F379" s="124"/>
      <c r="G379" s="124"/>
      <c r="H379" s="24"/>
    </row>
    <row r="380" spans="1:8" ht="15" x14ac:dyDescent="0.3">
      <c r="A380" s="122"/>
      <c r="B380" s="124"/>
      <c r="C380" s="124"/>
      <c r="D380" s="124"/>
      <c r="E380" s="124"/>
      <c r="F380" s="124"/>
      <c r="G380" s="124"/>
      <c r="H380" s="24"/>
    </row>
    <row r="381" spans="1:8" ht="15" x14ac:dyDescent="0.3">
      <c r="A381" s="122"/>
      <c r="B381" s="124"/>
      <c r="C381" s="124"/>
      <c r="D381" s="124"/>
      <c r="E381" s="124"/>
      <c r="F381" s="124"/>
      <c r="G381" s="124"/>
      <c r="H381" s="24"/>
    </row>
    <row r="382" spans="1:8" ht="15" x14ac:dyDescent="0.3">
      <c r="A382" s="122"/>
      <c r="B382" s="124"/>
      <c r="C382" s="124"/>
      <c r="D382" s="124"/>
      <c r="E382" s="124"/>
      <c r="F382" s="124"/>
      <c r="G382" s="124"/>
      <c r="H382" s="24"/>
    </row>
    <row r="383" spans="1:8" ht="15" x14ac:dyDescent="0.3">
      <c r="A383" s="122"/>
      <c r="B383" s="124"/>
      <c r="C383" s="124"/>
      <c r="D383" s="124"/>
      <c r="E383" s="124"/>
      <c r="F383" s="124"/>
      <c r="G383" s="124"/>
      <c r="H383" s="24"/>
    </row>
    <row r="384" spans="1:8" ht="15" x14ac:dyDescent="0.3">
      <c r="A384" s="122"/>
      <c r="B384" s="124"/>
      <c r="C384" s="124"/>
      <c r="D384" s="124"/>
      <c r="E384" s="124"/>
      <c r="F384" s="124"/>
      <c r="G384" s="124"/>
      <c r="H384" s="24"/>
    </row>
    <row r="385" spans="1:8" ht="15" x14ac:dyDescent="0.3">
      <c r="A385" s="122"/>
      <c r="B385" s="124"/>
      <c r="C385" s="124"/>
      <c r="D385" s="124"/>
      <c r="E385" s="124"/>
      <c r="F385" s="124"/>
      <c r="G385" s="124"/>
      <c r="H385" s="24"/>
    </row>
    <row r="386" spans="1:8" ht="15" x14ac:dyDescent="0.3">
      <c r="A386" s="122"/>
      <c r="B386" s="124"/>
      <c r="C386" s="124"/>
      <c r="D386" s="124"/>
      <c r="E386" s="124"/>
      <c r="F386" s="124"/>
      <c r="G386" s="124"/>
      <c r="H386" s="24"/>
    </row>
    <row r="387" spans="1:8" ht="15" x14ac:dyDescent="0.3">
      <c r="A387" s="122"/>
      <c r="B387" s="124"/>
      <c r="C387" s="124"/>
      <c r="D387" s="124"/>
      <c r="E387" s="124"/>
      <c r="F387" s="124"/>
      <c r="G387" s="124"/>
      <c r="H387" s="24"/>
    </row>
    <row r="388" spans="1:8" ht="15" x14ac:dyDescent="0.3">
      <c r="A388" s="122"/>
      <c r="B388" s="124"/>
      <c r="C388" s="124"/>
      <c r="D388" s="124"/>
      <c r="E388" s="124"/>
      <c r="F388" s="124"/>
      <c r="G388" s="124"/>
      <c r="H388" s="24"/>
    </row>
    <row r="389" spans="1:8" ht="15" x14ac:dyDescent="0.3">
      <c r="A389" s="122"/>
      <c r="B389" s="124"/>
      <c r="C389" s="124"/>
      <c r="D389" s="124"/>
      <c r="E389" s="124"/>
      <c r="F389" s="124"/>
      <c r="G389" s="124"/>
      <c r="H389" s="24"/>
    </row>
    <row r="390" spans="1:8" ht="15" x14ac:dyDescent="0.3">
      <c r="A390" s="122"/>
      <c r="B390" s="124"/>
      <c r="C390" s="124"/>
      <c r="D390" s="124"/>
      <c r="E390" s="124"/>
      <c r="F390" s="124"/>
      <c r="G390" s="124"/>
      <c r="H390" s="24"/>
    </row>
    <row r="391" spans="1:8" ht="15" x14ac:dyDescent="0.3">
      <c r="A391" s="122"/>
      <c r="B391" s="124"/>
      <c r="C391" s="124"/>
      <c r="D391" s="124"/>
      <c r="E391" s="124"/>
      <c r="F391" s="124"/>
      <c r="G391" s="124"/>
      <c r="H391" s="24"/>
    </row>
    <row r="392" spans="1:8" ht="15" x14ac:dyDescent="0.3">
      <c r="A392" s="122"/>
      <c r="B392" s="124"/>
      <c r="C392" s="124"/>
      <c r="D392" s="124"/>
      <c r="E392" s="124"/>
      <c r="F392" s="124"/>
      <c r="G392" s="124"/>
      <c r="H392" s="24"/>
    </row>
    <row r="393" spans="1:8" ht="15" x14ac:dyDescent="0.3">
      <c r="A393" s="122"/>
      <c r="B393" s="124"/>
      <c r="C393" s="124"/>
      <c r="D393" s="124"/>
      <c r="E393" s="124"/>
      <c r="F393" s="124"/>
      <c r="G393" s="124"/>
      <c r="H393" s="24"/>
    </row>
    <row r="394" spans="1:8" ht="15" x14ac:dyDescent="0.3">
      <c r="A394" s="122"/>
      <c r="B394" s="124"/>
      <c r="C394" s="124"/>
      <c r="D394" s="124"/>
      <c r="E394" s="124"/>
      <c r="F394" s="124"/>
      <c r="G394" s="124"/>
      <c r="H394" s="24"/>
    </row>
    <row r="395" spans="1:8" ht="15" x14ac:dyDescent="0.3">
      <c r="A395" s="122"/>
      <c r="B395" s="124"/>
      <c r="C395" s="124"/>
      <c r="D395" s="124"/>
      <c r="E395" s="124"/>
      <c r="F395" s="124"/>
      <c r="G395" s="124"/>
      <c r="H395" s="24"/>
    </row>
    <row r="396" spans="1:8" ht="15" x14ac:dyDescent="0.3">
      <c r="A396" s="122"/>
      <c r="B396" s="124"/>
      <c r="C396" s="124"/>
      <c r="D396" s="124"/>
      <c r="E396" s="124"/>
      <c r="F396" s="124"/>
      <c r="G396" s="124"/>
      <c r="H396" s="24"/>
    </row>
    <row r="397" spans="1:8" ht="15" x14ac:dyDescent="0.3">
      <c r="A397" s="122"/>
      <c r="B397" s="124"/>
      <c r="C397" s="124"/>
      <c r="D397" s="124"/>
      <c r="E397" s="124"/>
      <c r="F397" s="124"/>
      <c r="G397" s="124"/>
      <c r="H397" s="24"/>
    </row>
    <row r="398" spans="1:8" ht="15" x14ac:dyDescent="0.3">
      <c r="A398" s="122"/>
      <c r="B398" s="124"/>
      <c r="C398" s="124"/>
      <c r="D398" s="124"/>
      <c r="E398" s="124"/>
      <c r="F398" s="124"/>
      <c r="G398" s="124"/>
      <c r="H398" s="24"/>
    </row>
    <row r="399" spans="1:8" ht="15" x14ac:dyDescent="0.3">
      <c r="A399" s="122"/>
      <c r="B399" s="124"/>
      <c r="C399" s="124"/>
      <c r="D399" s="124"/>
      <c r="E399" s="124"/>
      <c r="F399" s="124"/>
      <c r="G399" s="124"/>
      <c r="H399" s="24"/>
    </row>
    <row r="400" spans="1:8" ht="15" x14ac:dyDescent="0.3">
      <c r="A400" s="122"/>
      <c r="B400" s="124"/>
      <c r="C400" s="124"/>
      <c r="D400" s="124"/>
      <c r="E400" s="124"/>
      <c r="F400" s="124"/>
      <c r="G400" s="124"/>
      <c r="H400" s="24"/>
    </row>
    <row r="401" spans="1:8" ht="15" x14ac:dyDescent="0.3">
      <c r="A401" s="122"/>
      <c r="B401" s="124"/>
      <c r="C401" s="124"/>
      <c r="D401" s="124"/>
      <c r="E401" s="124"/>
      <c r="F401" s="124"/>
      <c r="G401" s="124"/>
      <c r="H401" s="24"/>
    </row>
    <row r="402" spans="1:8" ht="15" x14ac:dyDescent="0.3">
      <c r="A402" s="122"/>
      <c r="B402" s="124"/>
      <c r="C402" s="124"/>
      <c r="D402" s="124"/>
      <c r="E402" s="124"/>
      <c r="F402" s="124"/>
      <c r="G402" s="124"/>
      <c r="H402" s="24"/>
    </row>
    <row r="403" spans="1:8" ht="15" x14ac:dyDescent="0.3">
      <c r="A403" s="122"/>
      <c r="B403" s="124"/>
      <c r="C403" s="124"/>
      <c r="D403" s="124"/>
      <c r="E403" s="124"/>
      <c r="F403" s="124"/>
      <c r="G403" s="124"/>
      <c r="H403" s="24"/>
    </row>
    <row r="404" spans="1:8" ht="15" x14ac:dyDescent="0.3">
      <c r="A404" s="122"/>
      <c r="B404" s="124"/>
      <c r="C404" s="124"/>
      <c r="D404" s="124"/>
      <c r="E404" s="124"/>
      <c r="F404" s="124"/>
      <c r="G404" s="124"/>
      <c r="H404" s="24"/>
    </row>
    <row r="405" spans="1:8" ht="15" x14ac:dyDescent="0.3">
      <c r="A405" s="122"/>
      <c r="B405" s="124"/>
      <c r="C405" s="124"/>
      <c r="D405" s="124"/>
      <c r="E405" s="124"/>
      <c r="F405" s="124"/>
      <c r="G405" s="124"/>
      <c r="H405" s="24"/>
    </row>
    <row r="406" spans="1:8" ht="15" x14ac:dyDescent="0.3">
      <c r="A406" s="122"/>
      <c r="B406" s="124"/>
      <c r="C406" s="124"/>
      <c r="D406" s="124"/>
      <c r="E406" s="124"/>
      <c r="F406" s="124"/>
      <c r="G406" s="124"/>
      <c r="H406" s="24"/>
    </row>
    <row r="407" spans="1:8" ht="15" x14ac:dyDescent="0.3">
      <c r="A407" s="122"/>
      <c r="B407" s="124"/>
      <c r="C407" s="124"/>
      <c r="D407" s="124"/>
      <c r="E407" s="124"/>
      <c r="F407" s="124"/>
      <c r="G407" s="124"/>
      <c r="H407" s="24"/>
    </row>
    <row r="408" spans="1:8" ht="15" x14ac:dyDescent="0.3">
      <c r="A408" s="122"/>
      <c r="B408" s="124"/>
      <c r="C408" s="124"/>
      <c r="D408" s="124"/>
      <c r="E408" s="124"/>
      <c r="F408" s="124"/>
      <c r="G408" s="124"/>
      <c r="H408" s="24"/>
    </row>
    <row r="409" spans="1:8" ht="15" x14ac:dyDescent="0.3">
      <c r="A409" s="122"/>
      <c r="B409" s="124"/>
      <c r="C409" s="124"/>
      <c r="D409" s="124"/>
      <c r="E409" s="124"/>
      <c r="F409" s="124"/>
      <c r="G409" s="124"/>
      <c r="H409" s="24"/>
    </row>
    <row r="410" spans="1:8" ht="15" x14ac:dyDescent="0.3">
      <c r="A410" s="122"/>
      <c r="B410" s="124"/>
      <c r="C410" s="124"/>
      <c r="D410" s="124"/>
      <c r="E410" s="124"/>
      <c r="F410" s="124"/>
      <c r="G410" s="124"/>
      <c r="H410" s="24"/>
    </row>
    <row r="411" spans="1:8" ht="15" x14ac:dyDescent="0.3">
      <c r="A411" s="122"/>
      <c r="B411" s="124"/>
      <c r="C411" s="124"/>
      <c r="D411" s="124"/>
      <c r="E411" s="124"/>
      <c r="F411" s="124"/>
      <c r="G411" s="124"/>
      <c r="H411" s="24"/>
    </row>
    <row r="412" spans="1:8" ht="15" x14ac:dyDescent="0.3">
      <c r="A412" s="122"/>
      <c r="B412" s="124"/>
      <c r="C412" s="124"/>
      <c r="D412" s="124"/>
      <c r="E412" s="124"/>
      <c r="F412" s="124"/>
      <c r="G412" s="124"/>
      <c r="H412" s="24"/>
    </row>
    <row r="413" spans="1:8" ht="15" x14ac:dyDescent="0.3">
      <c r="A413" s="122"/>
      <c r="B413" s="124"/>
      <c r="C413" s="124"/>
      <c r="D413" s="124"/>
      <c r="E413" s="124"/>
      <c r="F413" s="124"/>
      <c r="G413" s="124"/>
      <c r="H413" s="24"/>
    </row>
    <row r="414" spans="1:8" ht="15" x14ac:dyDescent="0.3">
      <c r="A414" s="122"/>
      <c r="B414" s="124"/>
      <c r="C414" s="124"/>
      <c r="D414" s="124"/>
      <c r="E414" s="124"/>
      <c r="F414" s="124"/>
      <c r="G414" s="124"/>
      <c r="H414" s="24"/>
    </row>
    <row r="415" spans="1:8" ht="15" x14ac:dyDescent="0.3">
      <c r="A415" s="122"/>
      <c r="B415" s="124"/>
      <c r="C415" s="124"/>
      <c r="D415" s="124"/>
      <c r="E415" s="124"/>
      <c r="F415" s="124"/>
      <c r="G415" s="124"/>
      <c r="H415" s="24"/>
    </row>
    <row r="416" spans="1:8" ht="15" x14ac:dyDescent="0.3">
      <c r="A416" s="122"/>
      <c r="B416" s="124"/>
      <c r="C416" s="124"/>
      <c r="D416" s="124"/>
      <c r="E416" s="124"/>
      <c r="F416" s="124"/>
      <c r="G416" s="124"/>
      <c r="H416" s="24"/>
    </row>
    <row r="417" spans="1:8" ht="15" x14ac:dyDescent="0.3">
      <c r="A417" s="122"/>
      <c r="B417" s="124"/>
      <c r="C417" s="124"/>
      <c r="D417" s="124"/>
      <c r="E417" s="124"/>
      <c r="F417" s="124"/>
      <c r="G417" s="124"/>
      <c r="H417" s="24"/>
    </row>
    <row r="418" spans="1:8" ht="15" x14ac:dyDescent="0.3">
      <c r="A418" s="122"/>
      <c r="B418" s="124"/>
      <c r="C418" s="124"/>
      <c r="D418" s="124"/>
      <c r="E418" s="124"/>
      <c r="F418" s="124"/>
      <c r="G418" s="124"/>
      <c r="H418" s="24"/>
    </row>
    <row r="419" spans="1:8" ht="15" x14ac:dyDescent="0.3">
      <c r="A419" s="122"/>
      <c r="B419" s="124"/>
      <c r="C419" s="124"/>
      <c r="D419" s="124"/>
      <c r="E419" s="124"/>
      <c r="F419" s="124"/>
      <c r="G419" s="124"/>
      <c r="H419" s="24"/>
    </row>
    <row r="420" spans="1:8" ht="15" x14ac:dyDescent="0.3">
      <c r="A420" s="122"/>
      <c r="B420" s="124"/>
      <c r="C420" s="124"/>
      <c r="D420" s="124"/>
      <c r="E420" s="124"/>
      <c r="F420" s="124"/>
      <c r="G420" s="124"/>
      <c r="H420" s="24"/>
    </row>
    <row r="421" spans="1:8" ht="15" x14ac:dyDescent="0.3">
      <c r="A421" s="122"/>
      <c r="B421" s="124"/>
      <c r="C421" s="124"/>
      <c r="D421" s="124"/>
      <c r="E421" s="124"/>
      <c r="F421" s="124"/>
      <c r="G421" s="124"/>
      <c r="H421" s="24"/>
    </row>
    <row r="422" spans="1:8" ht="15" x14ac:dyDescent="0.3">
      <c r="A422" s="122"/>
      <c r="B422" s="124"/>
      <c r="C422" s="124"/>
      <c r="D422" s="124"/>
      <c r="E422" s="124"/>
      <c r="F422" s="124"/>
      <c r="G422" s="124"/>
      <c r="H422" s="24"/>
    </row>
    <row r="423" spans="1:8" ht="15" x14ac:dyDescent="0.3">
      <c r="A423" s="122"/>
      <c r="B423" s="124"/>
      <c r="C423" s="124"/>
      <c r="D423" s="124"/>
      <c r="E423" s="124"/>
      <c r="F423" s="124"/>
      <c r="G423" s="124"/>
      <c r="H423" s="24"/>
    </row>
    <row r="424" spans="1:8" ht="15" x14ac:dyDescent="0.3">
      <c r="A424" s="122"/>
      <c r="B424" s="124"/>
      <c r="C424" s="124"/>
      <c r="D424" s="124"/>
      <c r="E424" s="124"/>
      <c r="F424" s="124"/>
      <c r="G424" s="124"/>
      <c r="H424" s="24"/>
    </row>
    <row r="425" spans="1:8" ht="15" x14ac:dyDescent="0.3">
      <c r="A425" s="122"/>
      <c r="B425" s="124"/>
      <c r="C425" s="124"/>
      <c r="D425" s="124"/>
      <c r="E425" s="124"/>
      <c r="F425" s="124"/>
      <c r="G425" s="124"/>
      <c r="H425" s="24"/>
    </row>
    <row r="426" spans="1:8" ht="15" x14ac:dyDescent="0.3">
      <c r="A426" s="122"/>
      <c r="B426" s="124"/>
      <c r="C426" s="124"/>
      <c r="D426" s="124"/>
      <c r="E426" s="124"/>
      <c r="F426" s="124"/>
      <c r="G426" s="124"/>
      <c r="H426" s="24"/>
    </row>
    <row r="427" spans="1:8" ht="15" x14ac:dyDescent="0.3">
      <c r="A427" s="122"/>
      <c r="B427" s="124"/>
      <c r="C427" s="124"/>
      <c r="D427" s="124"/>
      <c r="E427" s="124"/>
      <c r="F427" s="124"/>
      <c r="G427" s="124"/>
      <c r="H427" s="24"/>
    </row>
    <row r="428" spans="1:8" ht="15" x14ac:dyDescent="0.3">
      <c r="A428" s="122"/>
      <c r="B428" s="124"/>
      <c r="C428" s="124"/>
      <c r="D428" s="124"/>
      <c r="E428" s="124"/>
      <c r="F428" s="124"/>
      <c r="G428" s="124"/>
      <c r="H428" s="24"/>
    </row>
    <row r="429" spans="1:8" ht="15" x14ac:dyDescent="0.3">
      <c r="A429" s="122"/>
      <c r="B429" s="124"/>
      <c r="C429" s="124"/>
      <c r="D429" s="124"/>
      <c r="E429" s="124"/>
      <c r="F429" s="124"/>
      <c r="G429" s="124"/>
      <c r="H429" s="24"/>
    </row>
    <row r="430" spans="1:8" ht="15" x14ac:dyDescent="0.3">
      <c r="A430" s="122"/>
      <c r="B430" s="124"/>
      <c r="C430" s="124"/>
      <c r="D430" s="124"/>
      <c r="E430" s="124"/>
      <c r="F430" s="124"/>
      <c r="G430" s="124"/>
      <c r="H430" s="24"/>
    </row>
    <row r="431" spans="1:8" ht="15" x14ac:dyDescent="0.3">
      <c r="A431" s="122"/>
      <c r="B431" s="124"/>
      <c r="C431" s="124"/>
      <c r="D431" s="124"/>
      <c r="E431" s="124"/>
      <c r="F431" s="124"/>
      <c r="G431" s="124"/>
      <c r="H431" s="24"/>
    </row>
    <row r="432" spans="1:8" ht="15" x14ac:dyDescent="0.3">
      <c r="A432" s="122"/>
      <c r="B432" s="124"/>
      <c r="C432" s="124"/>
      <c r="D432" s="124"/>
      <c r="E432" s="124"/>
      <c r="F432" s="124"/>
      <c r="G432" s="124"/>
      <c r="H432" s="24"/>
    </row>
    <row r="433" spans="1:8" ht="15" x14ac:dyDescent="0.3">
      <c r="A433" s="122"/>
      <c r="B433" s="124"/>
      <c r="C433" s="124"/>
      <c r="D433" s="124"/>
      <c r="E433" s="124"/>
      <c r="F433" s="124"/>
      <c r="G433" s="124"/>
      <c r="H433" s="24"/>
    </row>
    <row r="434" spans="1:8" ht="15" x14ac:dyDescent="0.3">
      <c r="A434" s="122"/>
      <c r="B434" s="124"/>
      <c r="C434" s="124"/>
      <c r="D434" s="124"/>
      <c r="E434" s="124"/>
      <c r="F434" s="124"/>
      <c r="G434" s="124"/>
      <c r="H434" s="24"/>
    </row>
    <row r="435" spans="1:8" ht="15" x14ac:dyDescent="0.3">
      <c r="A435" s="122"/>
      <c r="B435" s="124"/>
      <c r="C435" s="124"/>
      <c r="D435" s="124"/>
      <c r="E435" s="124"/>
      <c r="F435" s="124"/>
      <c r="G435" s="124"/>
      <c r="H435" s="24"/>
    </row>
    <row r="436" spans="1:8" ht="15" x14ac:dyDescent="0.3">
      <c r="A436" s="122"/>
      <c r="B436" s="124"/>
      <c r="C436" s="124"/>
      <c r="D436" s="124"/>
      <c r="E436" s="124"/>
      <c r="F436" s="124"/>
      <c r="G436" s="124"/>
      <c r="H436" s="24"/>
    </row>
    <row r="437" spans="1:8" ht="15" x14ac:dyDescent="0.3">
      <c r="A437" s="122"/>
      <c r="B437" s="124"/>
      <c r="C437" s="124"/>
      <c r="D437" s="124"/>
      <c r="E437" s="124"/>
      <c r="F437" s="124"/>
      <c r="G437" s="124"/>
      <c r="H437" s="24"/>
    </row>
    <row r="438" spans="1:8" ht="15" x14ac:dyDescent="0.3">
      <c r="A438" s="122"/>
      <c r="B438" s="124"/>
      <c r="C438" s="124"/>
      <c r="D438" s="124"/>
      <c r="E438" s="124"/>
      <c r="F438" s="124"/>
      <c r="G438" s="124"/>
      <c r="H438" s="24"/>
    </row>
    <row r="439" spans="1:8" ht="15" x14ac:dyDescent="0.3">
      <c r="A439" s="122"/>
      <c r="B439" s="124"/>
      <c r="C439" s="124"/>
      <c r="D439" s="124"/>
      <c r="E439" s="124"/>
      <c r="F439" s="124"/>
      <c r="G439" s="124"/>
      <c r="H439" s="24"/>
    </row>
    <row r="440" spans="1:8" ht="15" x14ac:dyDescent="0.3">
      <c r="A440" s="122"/>
      <c r="B440" s="124"/>
      <c r="C440" s="124"/>
      <c r="D440" s="124"/>
      <c r="E440" s="124"/>
      <c r="F440" s="124"/>
      <c r="G440" s="124"/>
      <c r="H440" s="24"/>
    </row>
    <row r="441" spans="1:8" ht="15" x14ac:dyDescent="0.3">
      <c r="A441" s="122"/>
      <c r="B441" s="124"/>
      <c r="C441" s="124"/>
      <c r="D441" s="124"/>
      <c r="E441" s="124"/>
      <c r="F441" s="124"/>
      <c r="G441" s="124"/>
      <c r="H441" s="24"/>
    </row>
    <row r="442" spans="1:8" ht="15" x14ac:dyDescent="0.3">
      <c r="A442" s="122"/>
      <c r="B442" s="124"/>
      <c r="C442" s="124"/>
      <c r="D442" s="124"/>
      <c r="E442" s="124"/>
      <c r="F442" s="124"/>
      <c r="G442" s="124"/>
      <c r="H442" s="24"/>
    </row>
    <row r="443" spans="1:8" ht="15" x14ac:dyDescent="0.3">
      <c r="A443" s="122"/>
      <c r="B443" s="124"/>
      <c r="C443" s="124"/>
      <c r="D443" s="124"/>
      <c r="E443" s="124"/>
      <c r="F443" s="124"/>
      <c r="G443" s="124"/>
      <c r="H443" s="24"/>
    </row>
    <row r="444" spans="1:8" ht="15" x14ac:dyDescent="0.3">
      <c r="A444" s="122"/>
      <c r="B444" s="124"/>
      <c r="C444" s="124"/>
      <c r="D444" s="124"/>
      <c r="E444" s="124"/>
      <c r="F444" s="124"/>
      <c r="G444" s="124"/>
      <c r="H444" s="24"/>
    </row>
    <row r="445" spans="1:8" ht="15" x14ac:dyDescent="0.3">
      <c r="A445" s="122"/>
      <c r="B445" s="124"/>
      <c r="C445" s="124"/>
      <c r="D445" s="124"/>
      <c r="E445" s="124"/>
      <c r="F445" s="124"/>
      <c r="G445" s="124"/>
      <c r="H445" s="24"/>
    </row>
    <row r="446" spans="1:8" ht="15" x14ac:dyDescent="0.3">
      <c r="A446" s="122"/>
      <c r="B446" s="124"/>
      <c r="C446" s="124"/>
      <c r="D446" s="124"/>
      <c r="E446" s="124"/>
      <c r="F446" s="124"/>
      <c r="G446" s="124"/>
      <c r="H446" s="24"/>
    </row>
    <row r="447" spans="1:8" ht="15" x14ac:dyDescent="0.3">
      <c r="A447" s="122"/>
      <c r="B447" s="124"/>
      <c r="C447" s="124"/>
      <c r="D447" s="124"/>
      <c r="E447" s="124"/>
      <c r="F447" s="124"/>
      <c r="G447" s="124"/>
      <c r="H447" s="24"/>
    </row>
    <row r="448" spans="1:8" ht="15" x14ac:dyDescent="0.3">
      <c r="A448" s="122"/>
      <c r="B448" s="124"/>
      <c r="C448" s="124"/>
      <c r="D448" s="124"/>
      <c r="E448" s="124"/>
      <c r="F448" s="124"/>
      <c r="G448" s="124"/>
      <c r="H448" s="24"/>
    </row>
    <row r="449" spans="1:8" ht="15" x14ac:dyDescent="0.3">
      <c r="A449" s="122"/>
      <c r="B449" s="124"/>
      <c r="C449" s="124"/>
      <c r="D449" s="124"/>
      <c r="E449" s="124"/>
      <c r="F449" s="124"/>
      <c r="G449" s="124"/>
      <c r="H449" s="24"/>
    </row>
    <row r="450" spans="1:8" ht="15" x14ac:dyDescent="0.3">
      <c r="A450" s="122"/>
      <c r="B450" s="124"/>
      <c r="C450" s="124"/>
      <c r="D450" s="124"/>
      <c r="E450" s="124"/>
      <c r="F450" s="124"/>
      <c r="G450" s="124"/>
      <c r="H450" s="24"/>
    </row>
    <row r="451" spans="1:8" ht="15" x14ac:dyDescent="0.3">
      <c r="A451" s="122"/>
      <c r="B451" s="124"/>
      <c r="C451" s="124"/>
      <c r="D451" s="124"/>
      <c r="E451" s="124"/>
      <c r="F451" s="124"/>
      <c r="G451" s="124"/>
      <c r="H451" s="24"/>
    </row>
    <row r="452" spans="1:8" ht="15" x14ac:dyDescent="0.3">
      <c r="A452" s="122"/>
      <c r="B452" s="124"/>
      <c r="C452" s="124"/>
      <c r="D452" s="124"/>
      <c r="E452" s="124"/>
      <c r="F452" s="124"/>
      <c r="G452" s="124"/>
      <c r="H452" s="24"/>
    </row>
    <row r="453" spans="1:8" ht="15" x14ac:dyDescent="0.3">
      <c r="A453" s="122"/>
      <c r="B453" s="124"/>
      <c r="C453" s="124"/>
      <c r="D453" s="124"/>
      <c r="E453" s="124"/>
      <c r="F453" s="124"/>
      <c r="G453" s="124"/>
      <c r="H453" s="24"/>
    </row>
    <row r="454" spans="1:8" ht="15" x14ac:dyDescent="0.3">
      <c r="A454" s="122"/>
      <c r="B454" s="124"/>
      <c r="C454" s="124"/>
      <c r="D454" s="124"/>
      <c r="E454" s="124"/>
      <c r="F454" s="124"/>
      <c r="G454" s="124"/>
      <c r="H454" s="24"/>
    </row>
    <row r="455" spans="1:8" ht="15" x14ac:dyDescent="0.3">
      <c r="A455" s="122"/>
      <c r="B455" s="124"/>
      <c r="C455" s="124"/>
      <c r="D455" s="124"/>
      <c r="E455" s="124"/>
      <c r="F455" s="124"/>
      <c r="G455" s="124"/>
      <c r="H455" s="24"/>
    </row>
    <row r="456" spans="1:8" ht="15" x14ac:dyDescent="0.3">
      <c r="A456" s="122"/>
      <c r="B456" s="124"/>
      <c r="C456" s="124"/>
      <c r="D456" s="124"/>
      <c r="E456" s="124"/>
      <c r="F456" s="124"/>
      <c r="G456" s="124"/>
      <c r="H456" s="24"/>
    </row>
    <row r="457" spans="1:8" ht="15" x14ac:dyDescent="0.3">
      <c r="A457" s="122"/>
      <c r="B457" s="124"/>
      <c r="C457" s="124"/>
      <c r="D457" s="124"/>
      <c r="E457" s="124"/>
      <c r="F457" s="124"/>
      <c r="G457" s="124"/>
      <c r="H457" s="24"/>
    </row>
    <row r="458" spans="1:8" ht="15" x14ac:dyDescent="0.3">
      <c r="A458" s="122"/>
      <c r="B458" s="124"/>
      <c r="C458" s="124"/>
      <c r="D458" s="124"/>
      <c r="E458" s="124"/>
      <c r="F458" s="124"/>
      <c r="G458" s="124"/>
      <c r="H458" s="24"/>
    </row>
    <row r="459" spans="1:8" ht="15" x14ac:dyDescent="0.3">
      <c r="A459" s="122"/>
      <c r="B459" s="124"/>
      <c r="C459" s="124"/>
      <c r="D459" s="124"/>
      <c r="E459" s="124"/>
      <c r="F459" s="124"/>
      <c r="G459" s="124"/>
      <c r="H459" s="24"/>
    </row>
    <row r="460" spans="1:8" ht="15" x14ac:dyDescent="0.3">
      <c r="A460" s="122"/>
      <c r="B460" s="124"/>
      <c r="C460" s="124"/>
      <c r="D460" s="124"/>
      <c r="E460" s="124"/>
      <c r="F460" s="124"/>
      <c r="G460" s="124"/>
      <c r="H460" s="24"/>
    </row>
    <row r="461" spans="1:8" ht="15" x14ac:dyDescent="0.3">
      <c r="A461" s="122"/>
      <c r="B461" s="124"/>
      <c r="C461" s="124"/>
      <c r="D461" s="124"/>
      <c r="E461" s="124"/>
      <c r="F461" s="124"/>
      <c r="G461" s="124"/>
      <c r="H461" s="24"/>
    </row>
    <row r="462" spans="1:8" ht="15" x14ac:dyDescent="0.3">
      <c r="A462" s="122"/>
      <c r="B462" s="124"/>
      <c r="C462" s="124"/>
      <c r="D462" s="124"/>
      <c r="E462" s="124"/>
      <c r="F462" s="124"/>
      <c r="G462" s="124"/>
      <c r="H462" s="24"/>
    </row>
    <row r="463" spans="1:8" ht="15" x14ac:dyDescent="0.3">
      <c r="A463" s="122"/>
      <c r="B463" s="124"/>
      <c r="C463" s="124"/>
      <c r="D463" s="124"/>
      <c r="E463" s="124"/>
      <c r="F463" s="124"/>
      <c r="G463" s="124"/>
      <c r="H463" s="24"/>
    </row>
    <row r="464" spans="1:8" ht="15" x14ac:dyDescent="0.3">
      <c r="A464" s="122"/>
      <c r="B464" s="124"/>
      <c r="C464" s="124"/>
      <c r="D464" s="124"/>
      <c r="E464" s="124"/>
      <c r="F464" s="124"/>
      <c r="G464" s="124"/>
      <c r="H464" s="24"/>
    </row>
    <row r="465" spans="1:8" ht="15" x14ac:dyDescent="0.3">
      <c r="A465" s="122"/>
      <c r="B465" s="124"/>
      <c r="C465" s="124"/>
      <c r="D465" s="124"/>
      <c r="E465" s="124"/>
      <c r="F465" s="124"/>
      <c r="G465" s="124"/>
      <c r="H465" s="24"/>
    </row>
    <row r="466" spans="1:8" ht="15" x14ac:dyDescent="0.3">
      <c r="A466" s="122"/>
      <c r="B466" s="124"/>
      <c r="C466" s="124"/>
      <c r="D466" s="124"/>
      <c r="E466" s="124"/>
      <c r="F466" s="124"/>
      <c r="G466" s="124"/>
      <c r="H466" s="24"/>
    </row>
    <row r="467" spans="1:8" ht="15" x14ac:dyDescent="0.3">
      <c r="A467" s="122"/>
      <c r="B467" s="124"/>
      <c r="C467" s="124"/>
      <c r="D467" s="124"/>
      <c r="E467" s="124"/>
      <c r="F467" s="124"/>
      <c r="G467" s="124"/>
      <c r="H467" s="24"/>
    </row>
    <row r="468" spans="1:8" ht="15" x14ac:dyDescent="0.3">
      <c r="A468" s="122"/>
      <c r="B468" s="124"/>
      <c r="C468" s="124"/>
      <c r="D468" s="124"/>
      <c r="E468" s="124"/>
      <c r="F468" s="124"/>
      <c r="G468" s="124"/>
      <c r="H468" s="24"/>
    </row>
    <row r="469" spans="1:8" ht="15" x14ac:dyDescent="0.3">
      <c r="A469" s="122"/>
      <c r="B469" s="124"/>
      <c r="C469" s="124"/>
      <c r="D469" s="124"/>
      <c r="E469" s="124"/>
      <c r="F469" s="124"/>
      <c r="G469" s="124"/>
      <c r="H469" s="24"/>
    </row>
    <row r="470" spans="1:8" ht="15" x14ac:dyDescent="0.3">
      <c r="A470" s="122"/>
      <c r="B470" s="124"/>
      <c r="C470" s="124"/>
      <c r="D470" s="124"/>
      <c r="E470" s="124"/>
      <c r="F470" s="124"/>
      <c r="G470" s="124"/>
      <c r="H470" s="24"/>
    </row>
    <row r="471" spans="1:8" ht="15" x14ac:dyDescent="0.3">
      <c r="A471" s="122"/>
      <c r="B471" s="124"/>
      <c r="C471" s="124"/>
      <c r="D471" s="124"/>
      <c r="E471" s="124"/>
      <c r="F471" s="124"/>
      <c r="G471" s="124"/>
      <c r="H471" s="24"/>
    </row>
    <row r="472" spans="1:8" ht="15" x14ac:dyDescent="0.3">
      <c r="A472" s="122"/>
      <c r="B472" s="124"/>
      <c r="C472" s="124"/>
      <c r="D472" s="124"/>
      <c r="E472" s="124"/>
      <c r="F472" s="124"/>
      <c r="G472" s="124"/>
      <c r="H472" s="24"/>
    </row>
    <row r="473" spans="1:8" ht="15" x14ac:dyDescent="0.3">
      <c r="A473" s="122"/>
      <c r="B473" s="124"/>
      <c r="C473" s="124"/>
      <c r="D473" s="124"/>
      <c r="E473" s="124"/>
      <c r="F473" s="124"/>
      <c r="G473" s="124"/>
      <c r="H473" s="24"/>
    </row>
    <row r="474" spans="1:8" ht="15" x14ac:dyDescent="0.3">
      <c r="A474" s="122"/>
      <c r="B474" s="124"/>
      <c r="C474" s="124"/>
      <c r="D474" s="124"/>
      <c r="E474" s="124"/>
      <c r="F474" s="124"/>
      <c r="G474" s="124"/>
      <c r="H474" s="24"/>
    </row>
    <row r="475" spans="1:8" ht="15" x14ac:dyDescent="0.3">
      <c r="A475" s="122"/>
      <c r="B475" s="124"/>
      <c r="C475" s="124"/>
      <c r="D475" s="124"/>
      <c r="E475" s="124"/>
      <c r="F475" s="124"/>
      <c r="G475" s="124"/>
      <c r="H475" s="24"/>
    </row>
    <row r="476" spans="1:8" ht="15" x14ac:dyDescent="0.3">
      <c r="A476" s="122"/>
      <c r="B476" s="124"/>
      <c r="C476" s="124"/>
      <c r="D476" s="124"/>
      <c r="E476" s="124"/>
      <c r="F476" s="124"/>
      <c r="G476" s="124"/>
      <c r="H476" s="24"/>
    </row>
    <row r="477" spans="1:8" ht="15" x14ac:dyDescent="0.3">
      <c r="A477" s="122"/>
      <c r="B477" s="124"/>
      <c r="C477" s="124"/>
      <c r="D477" s="124"/>
      <c r="E477" s="124"/>
      <c r="F477" s="124"/>
      <c r="G477" s="124"/>
      <c r="H477" s="24"/>
    </row>
    <row r="478" spans="1:8" ht="15" x14ac:dyDescent="0.3">
      <c r="A478" s="122"/>
      <c r="B478" s="124"/>
      <c r="C478" s="124"/>
      <c r="D478" s="124"/>
      <c r="E478" s="124"/>
      <c r="F478" s="124"/>
      <c r="G478" s="124"/>
      <c r="H478" s="24"/>
    </row>
    <row r="479" spans="1:8" ht="15" x14ac:dyDescent="0.3">
      <c r="A479" s="122"/>
      <c r="B479" s="124"/>
      <c r="C479" s="124"/>
      <c r="D479" s="124"/>
      <c r="E479" s="124"/>
      <c r="F479" s="124"/>
      <c r="G479" s="124"/>
      <c r="H479" s="24"/>
    </row>
    <row r="480" spans="1:8" ht="15" x14ac:dyDescent="0.3">
      <c r="A480" s="122"/>
      <c r="B480" s="124"/>
      <c r="C480" s="124"/>
      <c r="D480" s="124"/>
      <c r="E480" s="124"/>
      <c r="F480" s="124"/>
      <c r="G480" s="124"/>
      <c r="H480" s="24"/>
    </row>
    <row r="481" spans="1:8" ht="15" x14ac:dyDescent="0.3">
      <c r="A481" s="122"/>
      <c r="B481" s="124"/>
      <c r="C481" s="124"/>
      <c r="D481" s="124"/>
      <c r="E481" s="124"/>
      <c r="F481" s="124"/>
      <c r="G481" s="124"/>
      <c r="H481" s="24"/>
    </row>
    <row r="482" spans="1:8" ht="15" x14ac:dyDescent="0.3">
      <c r="A482" s="122"/>
      <c r="B482" s="124"/>
      <c r="C482" s="124"/>
      <c r="D482" s="124"/>
      <c r="E482" s="124"/>
      <c r="F482" s="124"/>
      <c r="G482" s="124"/>
      <c r="H482" s="24"/>
    </row>
    <row r="483" spans="1:8" ht="15" x14ac:dyDescent="0.3">
      <c r="A483" s="122"/>
      <c r="B483" s="124"/>
      <c r="C483" s="124"/>
      <c r="D483" s="124"/>
      <c r="E483" s="124"/>
      <c r="F483" s="124"/>
      <c r="G483" s="124"/>
      <c r="H483" s="24"/>
    </row>
    <row r="484" spans="1:8" ht="15" x14ac:dyDescent="0.3">
      <c r="A484" s="122"/>
      <c r="B484" s="124"/>
      <c r="C484" s="124"/>
      <c r="D484" s="124"/>
      <c r="E484" s="124"/>
      <c r="F484" s="124"/>
      <c r="G484" s="124"/>
      <c r="H484" s="24"/>
    </row>
    <row r="485" spans="1:8" ht="15" x14ac:dyDescent="0.3">
      <c r="A485" s="122"/>
      <c r="B485" s="124"/>
      <c r="C485" s="124"/>
      <c r="D485" s="124"/>
      <c r="E485" s="124"/>
      <c r="F485" s="124"/>
      <c r="G485" s="124"/>
      <c r="H485" s="24"/>
    </row>
    <row r="486" spans="1:8" ht="15" x14ac:dyDescent="0.3">
      <c r="A486" s="122"/>
      <c r="B486" s="124"/>
      <c r="C486" s="124"/>
      <c r="D486" s="124"/>
      <c r="E486" s="124"/>
      <c r="F486" s="124"/>
      <c r="G486" s="124"/>
      <c r="H486" s="24"/>
    </row>
    <row r="487" spans="1:8" ht="15" x14ac:dyDescent="0.3">
      <c r="A487" s="122"/>
      <c r="B487" s="124"/>
      <c r="C487" s="124"/>
      <c r="D487" s="124"/>
      <c r="E487" s="124"/>
      <c r="F487" s="124"/>
      <c r="G487" s="124"/>
      <c r="H487" s="24"/>
    </row>
    <row r="488" spans="1:8" ht="15" x14ac:dyDescent="0.3">
      <c r="A488" s="122"/>
      <c r="B488" s="124"/>
      <c r="C488" s="124"/>
      <c r="D488" s="124"/>
      <c r="E488" s="124"/>
      <c r="F488" s="124"/>
      <c r="G488" s="124"/>
      <c r="H488" s="24"/>
    </row>
    <row r="489" spans="1:8" ht="15" x14ac:dyDescent="0.3">
      <c r="A489" s="122"/>
      <c r="B489" s="124"/>
      <c r="C489" s="124"/>
      <c r="D489" s="124"/>
      <c r="E489" s="124"/>
      <c r="F489" s="124"/>
      <c r="G489" s="124"/>
      <c r="H489" s="24"/>
    </row>
    <row r="490" spans="1:8" ht="15" x14ac:dyDescent="0.3">
      <c r="A490" s="122"/>
      <c r="B490" s="124"/>
      <c r="C490" s="124"/>
      <c r="D490" s="124"/>
      <c r="E490" s="124"/>
      <c r="F490" s="124"/>
      <c r="G490" s="124"/>
      <c r="H490" s="24"/>
    </row>
    <row r="491" spans="1:8" ht="15" x14ac:dyDescent="0.3">
      <c r="A491" s="122"/>
      <c r="B491" s="124"/>
      <c r="C491" s="124"/>
      <c r="D491" s="124"/>
      <c r="E491" s="124"/>
      <c r="F491" s="124"/>
      <c r="G491" s="124"/>
      <c r="H491" s="24"/>
    </row>
    <row r="492" spans="1:8" ht="15" x14ac:dyDescent="0.3">
      <c r="A492" s="122"/>
      <c r="B492" s="124"/>
      <c r="C492" s="124"/>
      <c r="D492" s="124"/>
      <c r="E492" s="124"/>
      <c r="F492" s="124"/>
      <c r="G492" s="124"/>
      <c r="H492" s="24"/>
    </row>
    <row r="493" spans="1:8" ht="15" x14ac:dyDescent="0.3">
      <c r="A493" s="122"/>
      <c r="B493" s="124"/>
      <c r="C493" s="124"/>
      <c r="D493" s="124"/>
      <c r="E493" s="124"/>
      <c r="F493" s="124"/>
      <c r="G493" s="124"/>
      <c r="H493" s="24"/>
    </row>
    <row r="494" spans="1:8" ht="15" x14ac:dyDescent="0.3">
      <c r="A494" s="122"/>
      <c r="B494" s="124"/>
      <c r="C494" s="124"/>
      <c r="D494" s="124"/>
      <c r="E494" s="124"/>
      <c r="F494" s="124"/>
      <c r="G494" s="124"/>
      <c r="H494" s="24"/>
    </row>
    <row r="495" spans="1:8" ht="15" x14ac:dyDescent="0.3">
      <c r="A495" s="122"/>
      <c r="B495" s="124"/>
      <c r="C495" s="124"/>
      <c r="D495" s="124"/>
      <c r="E495" s="124"/>
      <c r="F495" s="124"/>
      <c r="G495" s="124"/>
      <c r="H495" s="24"/>
    </row>
    <row r="496" spans="1:8" ht="15" x14ac:dyDescent="0.3">
      <c r="A496" s="122"/>
      <c r="B496" s="124"/>
      <c r="C496" s="124"/>
      <c r="D496" s="124"/>
      <c r="E496" s="124"/>
      <c r="F496" s="124"/>
      <c r="G496" s="124"/>
      <c r="H496" s="24"/>
    </row>
    <row r="497" spans="1:8" ht="15" x14ac:dyDescent="0.3">
      <c r="A497" s="122"/>
      <c r="B497" s="124"/>
      <c r="C497" s="124"/>
      <c r="D497" s="124"/>
      <c r="E497" s="124"/>
      <c r="F497" s="124"/>
      <c r="G497" s="124"/>
      <c r="H497" s="24"/>
    </row>
    <row r="498" spans="1:8" ht="15" x14ac:dyDescent="0.3">
      <c r="A498" s="122"/>
      <c r="B498" s="124"/>
      <c r="C498" s="124"/>
      <c r="D498" s="124"/>
      <c r="E498" s="124"/>
      <c r="F498" s="124"/>
      <c r="G498" s="124"/>
      <c r="H498" s="24"/>
    </row>
    <row r="499" spans="1:8" ht="15" x14ac:dyDescent="0.3">
      <c r="A499" s="122"/>
      <c r="B499" s="124"/>
      <c r="C499" s="124"/>
      <c r="D499" s="124"/>
      <c r="E499" s="124"/>
      <c r="F499" s="124"/>
      <c r="G499" s="124"/>
      <c r="H499" s="24"/>
    </row>
    <row r="500" spans="1:8" ht="15" x14ac:dyDescent="0.3">
      <c r="A500" s="122"/>
      <c r="B500" s="124"/>
      <c r="C500" s="124"/>
      <c r="D500" s="124"/>
      <c r="E500" s="124"/>
      <c r="F500" s="124"/>
      <c r="G500" s="124"/>
      <c r="H500" s="24"/>
    </row>
    <row r="501" spans="1:8" ht="15" x14ac:dyDescent="0.3">
      <c r="A501" s="122"/>
      <c r="B501" s="124"/>
      <c r="C501" s="124"/>
      <c r="D501" s="124"/>
      <c r="E501" s="124"/>
      <c r="F501" s="124"/>
      <c r="G501" s="124"/>
      <c r="H501" s="24"/>
    </row>
    <row r="502" spans="1:8" ht="15" x14ac:dyDescent="0.3">
      <c r="A502" s="122"/>
      <c r="B502" s="124"/>
      <c r="C502" s="124"/>
      <c r="D502" s="124"/>
      <c r="E502" s="124"/>
      <c r="F502" s="124"/>
      <c r="G502" s="124"/>
      <c r="H502" s="24"/>
    </row>
    <row r="503" spans="1:8" ht="15" x14ac:dyDescent="0.3">
      <c r="A503" s="122"/>
      <c r="B503" s="124"/>
      <c r="C503" s="124"/>
      <c r="D503" s="124"/>
      <c r="E503" s="124"/>
      <c r="F503" s="124"/>
      <c r="G503" s="124"/>
      <c r="H503" s="24"/>
    </row>
    <row r="504" spans="1:8" ht="15" x14ac:dyDescent="0.3">
      <c r="A504" s="122"/>
      <c r="B504" s="124"/>
      <c r="C504" s="124"/>
      <c r="D504" s="124"/>
      <c r="E504" s="124"/>
      <c r="F504" s="124"/>
      <c r="G504" s="124"/>
      <c r="H504" s="24"/>
    </row>
    <row r="505" spans="1:8" ht="15" x14ac:dyDescent="0.3">
      <c r="A505" s="122"/>
      <c r="B505" s="124"/>
      <c r="C505" s="124"/>
      <c r="D505" s="124"/>
      <c r="E505" s="124"/>
      <c r="F505" s="124"/>
      <c r="G505" s="124"/>
      <c r="H505" s="24"/>
    </row>
    <row r="506" spans="1:8" ht="15" x14ac:dyDescent="0.3">
      <c r="A506" s="122"/>
      <c r="B506" s="124"/>
      <c r="C506" s="124"/>
      <c r="D506" s="124"/>
      <c r="E506" s="124"/>
      <c r="F506" s="124"/>
      <c r="G506" s="124"/>
      <c r="H506" s="24"/>
    </row>
    <row r="507" spans="1:8" ht="15" x14ac:dyDescent="0.3">
      <c r="A507" s="122"/>
      <c r="B507" s="124"/>
      <c r="C507" s="124"/>
      <c r="D507" s="124"/>
      <c r="E507" s="124"/>
      <c r="F507" s="124"/>
      <c r="G507" s="124"/>
      <c r="H507" s="24"/>
    </row>
    <row r="508" spans="1:8" ht="15" x14ac:dyDescent="0.3">
      <c r="A508" s="122"/>
      <c r="B508" s="124"/>
      <c r="C508" s="124"/>
      <c r="D508" s="124"/>
      <c r="E508" s="124"/>
      <c r="F508" s="124"/>
      <c r="G508" s="124"/>
      <c r="H508" s="24"/>
    </row>
    <row r="509" spans="1:8" ht="15" x14ac:dyDescent="0.3">
      <c r="A509" s="122"/>
      <c r="B509" s="124"/>
      <c r="C509" s="124"/>
      <c r="D509" s="124"/>
      <c r="E509" s="124"/>
      <c r="F509" s="124"/>
      <c r="G509" s="124"/>
      <c r="H509" s="24"/>
    </row>
    <row r="510" spans="1:8" ht="15" x14ac:dyDescent="0.3">
      <c r="A510" s="122"/>
      <c r="B510" s="124"/>
      <c r="C510" s="124"/>
      <c r="D510" s="124"/>
      <c r="E510" s="124"/>
      <c r="F510" s="124"/>
      <c r="G510" s="124"/>
      <c r="H510" s="24"/>
    </row>
    <row r="511" spans="1:8" ht="15" x14ac:dyDescent="0.3">
      <c r="A511" s="122"/>
      <c r="B511" s="124"/>
      <c r="C511" s="124"/>
      <c r="D511" s="124"/>
      <c r="E511" s="124"/>
      <c r="F511" s="124"/>
      <c r="G511" s="124"/>
      <c r="H511" s="24"/>
    </row>
    <row r="512" spans="1:8" ht="15" x14ac:dyDescent="0.3">
      <c r="A512" s="122"/>
      <c r="B512" s="124"/>
      <c r="C512" s="124"/>
      <c r="D512" s="124"/>
      <c r="E512" s="124"/>
      <c r="F512" s="124"/>
      <c r="G512" s="124"/>
      <c r="H512" s="24"/>
    </row>
    <row r="513" spans="1:8" ht="15" x14ac:dyDescent="0.3">
      <c r="A513" s="122"/>
      <c r="B513" s="124"/>
      <c r="C513" s="124"/>
      <c r="D513" s="124"/>
      <c r="E513" s="124"/>
      <c r="F513" s="124"/>
      <c r="G513" s="124"/>
      <c r="H513" s="24"/>
    </row>
    <row r="514" spans="1:8" ht="15" x14ac:dyDescent="0.3">
      <c r="A514" s="122"/>
      <c r="B514" s="124"/>
      <c r="C514" s="124"/>
      <c r="D514" s="124"/>
      <c r="E514" s="124"/>
      <c r="F514" s="124"/>
      <c r="G514" s="124"/>
      <c r="H514" s="24"/>
    </row>
    <row r="515" spans="1:8" ht="15" x14ac:dyDescent="0.3">
      <c r="A515" s="122"/>
      <c r="B515" s="124"/>
      <c r="C515" s="124"/>
      <c r="D515" s="124"/>
      <c r="E515" s="124"/>
      <c r="F515" s="124"/>
      <c r="G515" s="124"/>
      <c r="H515" s="24"/>
    </row>
    <row r="516" spans="1:8" ht="15" x14ac:dyDescent="0.3">
      <c r="A516" s="122"/>
      <c r="B516" s="124"/>
      <c r="C516" s="124"/>
      <c r="D516" s="124"/>
      <c r="E516" s="124"/>
      <c r="F516" s="124"/>
      <c r="G516" s="124"/>
      <c r="H516" s="24"/>
    </row>
    <row r="517" spans="1:8" ht="15" x14ac:dyDescent="0.3">
      <c r="A517" s="122"/>
      <c r="B517" s="124"/>
      <c r="C517" s="124"/>
      <c r="D517" s="124"/>
      <c r="E517" s="124"/>
      <c r="F517" s="124"/>
      <c r="G517" s="124"/>
      <c r="H517" s="24"/>
    </row>
    <row r="518" spans="1:8" ht="15" x14ac:dyDescent="0.3">
      <c r="A518" s="122"/>
      <c r="B518" s="124"/>
      <c r="C518" s="124"/>
      <c r="D518" s="124"/>
      <c r="E518" s="124"/>
      <c r="F518" s="124"/>
      <c r="G518" s="124"/>
      <c r="H518" s="24"/>
    </row>
    <row r="519" spans="1:8" ht="15" x14ac:dyDescent="0.3">
      <c r="A519" s="122"/>
      <c r="B519" s="124"/>
      <c r="C519" s="124"/>
      <c r="D519" s="124"/>
      <c r="E519" s="124"/>
      <c r="F519" s="124"/>
      <c r="G519" s="124"/>
      <c r="H519" s="24"/>
    </row>
    <row r="520" spans="1:8" ht="15" x14ac:dyDescent="0.3">
      <c r="A520" s="122"/>
      <c r="B520" s="124"/>
      <c r="C520" s="124"/>
      <c r="D520" s="124"/>
      <c r="E520" s="124"/>
      <c r="F520" s="124"/>
      <c r="G520" s="124"/>
      <c r="H520" s="24"/>
    </row>
    <row r="521" spans="1:8" ht="15" x14ac:dyDescent="0.3">
      <c r="A521" s="122"/>
      <c r="B521" s="124"/>
      <c r="C521" s="124"/>
      <c r="D521" s="124"/>
      <c r="E521" s="124"/>
      <c r="F521" s="124"/>
      <c r="G521" s="124"/>
      <c r="H521" s="24"/>
    </row>
    <row r="522" spans="1:8" ht="15" x14ac:dyDescent="0.3">
      <c r="A522" s="122"/>
      <c r="B522" s="124"/>
      <c r="C522" s="124"/>
      <c r="D522" s="124"/>
      <c r="E522" s="124"/>
      <c r="F522" s="124"/>
      <c r="G522" s="124"/>
      <c r="H522" s="24"/>
    </row>
    <row r="523" spans="1:8" ht="15" x14ac:dyDescent="0.3">
      <c r="A523" s="122"/>
      <c r="B523" s="124"/>
      <c r="C523" s="124"/>
      <c r="D523" s="124"/>
      <c r="E523" s="124"/>
      <c r="F523" s="124"/>
      <c r="G523" s="124"/>
      <c r="H523" s="24"/>
    </row>
    <row r="524" spans="1:8" ht="15" x14ac:dyDescent="0.3">
      <c r="A524" s="122"/>
      <c r="B524" s="124"/>
      <c r="C524" s="124"/>
      <c r="D524" s="124"/>
      <c r="E524" s="124"/>
      <c r="F524" s="124"/>
      <c r="G524" s="124"/>
      <c r="H524" s="24"/>
    </row>
    <row r="525" spans="1:8" ht="15" x14ac:dyDescent="0.3">
      <c r="A525" s="122"/>
      <c r="B525" s="124"/>
      <c r="C525" s="124"/>
      <c r="D525" s="124"/>
      <c r="E525" s="124"/>
      <c r="F525" s="124"/>
      <c r="G525" s="124"/>
      <c r="H525" s="24"/>
    </row>
    <row r="526" spans="1:8" ht="15" x14ac:dyDescent="0.3">
      <c r="A526" s="122"/>
      <c r="B526" s="124"/>
      <c r="C526" s="124"/>
      <c r="D526" s="124"/>
      <c r="E526" s="124"/>
      <c r="F526" s="124"/>
      <c r="G526" s="124"/>
      <c r="H526" s="24"/>
    </row>
    <row r="527" spans="1:8" ht="15" x14ac:dyDescent="0.3">
      <c r="A527" s="122"/>
      <c r="B527" s="124"/>
      <c r="C527" s="124"/>
      <c r="D527" s="124"/>
      <c r="E527" s="124"/>
      <c r="F527" s="124"/>
      <c r="G527" s="124"/>
      <c r="H527" s="24"/>
    </row>
    <row r="528" spans="1:8" ht="15" x14ac:dyDescent="0.3">
      <c r="A528" s="122"/>
      <c r="B528" s="124"/>
      <c r="C528" s="124"/>
      <c r="D528" s="124"/>
      <c r="E528" s="124"/>
      <c r="F528" s="124"/>
      <c r="G528" s="124"/>
      <c r="H528" s="24"/>
    </row>
    <row r="529" spans="1:8" ht="15" x14ac:dyDescent="0.3">
      <c r="A529" s="122"/>
      <c r="B529" s="124"/>
      <c r="C529" s="124"/>
      <c r="D529" s="124"/>
      <c r="E529" s="124"/>
      <c r="F529" s="124"/>
      <c r="G529" s="124"/>
      <c r="H529" s="24"/>
    </row>
    <row r="530" spans="1:8" ht="15" x14ac:dyDescent="0.3">
      <c r="A530" s="122"/>
      <c r="B530" s="124"/>
      <c r="C530" s="124"/>
      <c r="D530" s="124"/>
      <c r="E530" s="124"/>
      <c r="F530" s="124"/>
      <c r="G530" s="124"/>
      <c r="H530" s="24"/>
    </row>
    <row r="531" spans="1:8" ht="15" x14ac:dyDescent="0.3">
      <c r="A531" s="122"/>
      <c r="B531" s="124"/>
      <c r="C531" s="124"/>
      <c r="D531" s="124"/>
      <c r="E531" s="124"/>
      <c r="F531" s="124"/>
      <c r="G531" s="124"/>
      <c r="H531" s="24"/>
    </row>
    <row r="532" spans="1:8" ht="15" x14ac:dyDescent="0.3">
      <c r="A532" s="122"/>
      <c r="B532" s="124"/>
      <c r="C532" s="124"/>
      <c r="D532" s="124"/>
      <c r="E532" s="124"/>
      <c r="F532" s="124"/>
      <c r="G532" s="124"/>
      <c r="H532" s="24"/>
    </row>
    <row r="533" spans="1:8" ht="15" x14ac:dyDescent="0.3">
      <c r="A533" s="122"/>
      <c r="B533" s="124"/>
      <c r="C533" s="124"/>
      <c r="D533" s="124"/>
      <c r="E533" s="124"/>
      <c r="F533" s="124"/>
      <c r="G533" s="124"/>
      <c r="H533" s="24"/>
    </row>
    <row r="534" spans="1:8" ht="15" x14ac:dyDescent="0.3">
      <c r="A534" s="122"/>
      <c r="B534" s="124"/>
      <c r="C534" s="124"/>
      <c r="D534" s="124"/>
      <c r="E534" s="124"/>
      <c r="F534" s="124"/>
      <c r="G534" s="124"/>
      <c r="H534" s="24"/>
    </row>
    <row r="535" spans="1:8" ht="15" x14ac:dyDescent="0.3">
      <c r="A535" s="122"/>
      <c r="B535" s="124"/>
      <c r="C535" s="124"/>
      <c r="D535" s="124"/>
      <c r="E535" s="124"/>
      <c r="F535" s="124"/>
      <c r="G535" s="124"/>
      <c r="H535" s="24"/>
    </row>
    <row r="536" spans="1:8" ht="15" x14ac:dyDescent="0.3">
      <c r="A536" s="122"/>
      <c r="B536" s="124"/>
      <c r="C536" s="124"/>
      <c r="D536" s="124"/>
      <c r="E536" s="124"/>
      <c r="F536" s="124"/>
      <c r="G536" s="124"/>
      <c r="H536" s="24"/>
    </row>
    <row r="537" spans="1:8" ht="15" x14ac:dyDescent="0.3">
      <c r="A537" s="122"/>
      <c r="B537" s="124"/>
      <c r="C537" s="124"/>
      <c r="D537" s="124"/>
      <c r="E537" s="124"/>
      <c r="F537" s="124"/>
      <c r="G537" s="124"/>
      <c r="H537" s="24"/>
    </row>
    <row r="538" spans="1:8" ht="15" x14ac:dyDescent="0.3">
      <c r="A538" s="122"/>
      <c r="B538" s="124"/>
      <c r="C538" s="124"/>
      <c r="D538" s="124"/>
      <c r="E538" s="124"/>
      <c r="F538" s="124"/>
      <c r="G538" s="124"/>
      <c r="H538" s="24"/>
    </row>
    <row r="539" spans="1:8" ht="15" x14ac:dyDescent="0.3">
      <c r="A539" s="122"/>
      <c r="B539" s="124"/>
      <c r="C539" s="124"/>
      <c r="D539" s="124"/>
      <c r="E539" s="124"/>
      <c r="F539" s="124"/>
      <c r="G539" s="124"/>
      <c r="H539" s="24"/>
    </row>
    <row r="540" spans="1:8" ht="15" x14ac:dyDescent="0.3">
      <c r="A540" s="122"/>
      <c r="B540" s="124"/>
      <c r="C540" s="124"/>
      <c r="D540" s="124"/>
      <c r="E540" s="124"/>
      <c r="F540" s="124"/>
      <c r="G540" s="124"/>
      <c r="H540" s="24"/>
    </row>
    <row r="541" spans="1:8" ht="15" x14ac:dyDescent="0.3">
      <c r="A541" s="122"/>
      <c r="B541" s="124"/>
      <c r="C541" s="124"/>
      <c r="D541" s="124"/>
      <c r="E541" s="124"/>
      <c r="F541" s="124"/>
      <c r="G541" s="124"/>
      <c r="H541" s="24"/>
    </row>
    <row r="542" spans="1:8" ht="15" x14ac:dyDescent="0.3">
      <c r="A542" s="122"/>
      <c r="B542" s="124"/>
      <c r="C542" s="124"/>
      <c r="D542" s="124"/>
      <c r="E542" s="124"/>
      <c r="F542" s="124"/>
      <c r="G542" s="124"/>
      <c r="H542" s="24"/>
    </row>
    <row r="543" spans="1:8" ht="15" x14ac:dyDescent="0.3">
      <c r="A543" s="122"/>
      <c r="B543" s="124"/>
      <c r="C543" s="124"/>
      <c r="D543" s="124"/>
      <c r="E543" s="124"/>
      <c r="F543" s="124"/>
      <c r="G543" s="124"/>
      <c r="H543" s="24"/>
    </row>
    <row r="544" spans="1:8" ht="15" x14ac:dyDescent="0.3">
      <c r="A544" s="122"/>
      <c r="B544" s="124"/>
      <c r="C544" s="124"/>
      <c r="D544" s="124"/>
      <c r="E544" s="124"/>
      <c r="F544" s="124"/>
      <c r="G544" s="124"/>
      <c r="H544" s="24"/>
    </row>
    <row r="545" spans="1:8" ht="15" x14ac:dyDescent="0.3">
      <c r="A545" s="122"/>
      <c r="B545" s="124"/>
      <c r="C545" s="124"/>
      <c r="D545" s="124"/>
      <c r="E545" s="124"/>
      <c r="F545" s="124"/>
      <c r="G545" s="124"/>
      <c r="H545" s="24"/>
    </row>
    <row r="546" spans="1:8" ht="15" x14ac:dyDescent="0.3">
      <c r="A546" s="122"/>
      <c r="B546" s="124"/>
      <c r="C546" s="124"/>
      <c r="D546" s="124"/>
      <c r="E546" s="124"/>
      <c r="F546" s="124"/>
      <c r="G546" s="124"/>
      <c r="H546" s="24"/>
    </row>
    <row r="547" spans="1:8" ht="15" x14ac:dyDescent="0.3">
      <c r="A547" s="122"/>
      <c r="B547" s="124"/>
      <c r="C547" s="124"/>
      <c r="D547" s="124"/>
      <c r="E547" s="124"/>
      <c r="F547" s="124"/>
      <c r="G547" s="124"/>
      <c r="H547" s="24"/>
    </row>
    <row r="548" spans="1:8" ht="15" x14ac:dyDescent="0.3">
      <c r="A548" s="122"/>
      <c r="B548" s="124"/>
      <c r="C548" s="124"/>
      <c r="D548" s="124"/>
      <c r="E548" s="124"/>
      <c r="F548" s="124"/>
      <c r="G548" s="124"/>
      <c r="H548" s="24"/>
    </row>
    <row r="549" spans="1:8" ht="15" x14ac:dyDescent="0.3">
      <c r="A549" s="122"/>
      <c r="B549" s="124"/>
      <c r="C549" s="124"/>
      <c r="D549" s="124"/>
      <c r="E549" s="124"/>
      <c r="F549" s="124"/>
      <c r="G549" s="124"/>
      <c r="H549" s="24"/>
    </row>
    <row r="550" spans="1:8" ht="15" x14ac:dyDescent="0.3">
      <c r="A550" s="122"/>
      <c r="B550" s="124"/>
      <c r="C550" s="124"/>
      <c r="D550" s="124"/>
      <c r="E550" s="124"/>
      <c r="F550" s="124"/>
      <c r="G550" s="124"/>
      <c r="H550" s="24"/>
    </row>
    <row r="551" spans="1:8" ht="15" x14ac:dyDescent="0.3">
      <c r="A551" s="122"/>
      <c r="B551" s="124"/>
      <c r="C551" s="124"/>
      <c r="D551" s="124"/>
      <c r="E551" s="124"/>
      <c r="F551" s="124"/>
      <c r="G551" s="124"/>
      <c r="H551" s="24"/>
    </row>
    <row r="552" spans="1:8" ht="15" x14ac:dyDescent="0.3">
      <c r="A552" s="122"/>
      <c r="B552" s="124"/>
      <c r="C552" s="124"/>
      <c r="D552" s="124"/>
      <c r="E552" s="124"/>
      <c r="F552" s="124"/>
      <c r="G552" s="124"/>
      <c r="H552" s="24"/>
    </row>
    <row r="553" spans="1:8" ht="15" x14ac:dyDescent="0.3">
      <c r="A553" s="122"/>
      <c r="B553" s="124"/>
      <c r="C553" s="124"/>
      <c r="D553" s="124"/>
      <c r="E553" s="124"/>
      <c r="F553" s="124"/>
      <c r="G553" s="124"/>
      <c r="H553" s="24"/>
    </row>
    <row r="554" spans="1:8" ht="15" x14ac:dyDescent="0.3">
      <c r="A554" s="122"/>
      <c r="B554" s="124"/>
      <c r="C554" s="124"/>
      <c r="D554" s="124"/>
      <c r="E554" s="124"/>
      <c r="F554" s="124"/>
      <c r="G554" s="124"/>
      <c r="H554" s="24"/>
    </row>
    <row r="555" spans="1:8" ht="15" x14ac:dyDescent="0.3">
      <c r="A555" s="122"/>
      <c r="B555" s="124"/>
      <c r="C555" s="124"/>
      <c r="D555" s="124"/>
      <c r="E555" s="124"/>
      <c r="F555" s="124"/>
      <c r="G555" s="124"/>
      <c r="H555" s="24"/>
    </row>
    <row r="556" spans="1:8" ht="15" x14ac:dyDescent="0.3">
      <c r="A556" s="122"/>
      <c r="B556" s="124"/>
      <c r="C556" s="124"/>
      <c r="D556" s="124"/>
      <c r="E556" s="124"/>
      <c r="F556" s="124"/>
      <c r="G556" s="124"/>
      <c r="H556" s="24"/>
    </row>
    <row r="557" spans="1:8" ht="15" x14ac:dyDescent="0.3">
      <c r="A557" s="122"/>
      <c r="B557" s="124"/>
      <c r="C557" s="124"/>
      <c r="D557" s="124"/>
      <c r="E557" s="124"/>
      <c r="F557" s="124"/>
      <c r="G557" s="124"/>
      <c r="H557" s="24"/>
    </row>
    <row r="558" spans="1:8" ht="15" x14ac:dyDescent="0.3">
      <c r="A558" s="122"/>
      <c r="B558" s="124"/>
      <c r="C558" s="124"/>
      <c r="D558" s="124"/>
      <c r="E558" s="124"/>
      <c r="F558" s="124"/>
      <c r="G558" s="124"/>
      <c r="H558" s="24"/>
    </row>
    <row r="559" spans="1:8" ht="15" x14ac:dyDescent="0.3">
      <c r="A559" s="122"/>
      <c r="B559" s="124"/>
      <c r="C559" s="124"/>
      <c r="D559" s="124"/>
      <c r="E559" s="124"/>
      <c r="F559" s="124"/>
      <c r="G559" s="124"/>
      <c r="H559" s="24"/>
    </row>
    <row r="560" spans="1:8" ht="15" x14ac:dyDescent="0.3">
      <c r="A560" s="122"/>
      <c r="B560" s="124"/>
      <c r="C560" s="124"/>
      <c r="D560" s="124"/>
      <c r="E560" s="124"/>
      <c r="F560" s="124"/>
      <c r="G560" s="124"/>
      <c r="H560" s="24"/>
    </row>
    <row r="561" spans="1:8" ht="15" x14ac:dyDescent="0.3">
      <c r="A561" s="122"/>
      <c r="B561" s="124"/>
      <c r="C561" s="124"/>
      <c r="D561" s="124"/>
      <c r="E561" s="124"/>
      <c r="F561" s="124"/>
      <c r="G561" s="124"/>
      <c r="H561" s="24"/>
    </row>
    <row r="562" spans="1:8" ht="15" x14ac:dyDescent="0.3">
      <c r="A562" s="122"/>
      <c r="B562" s="124"/>
      <c r="C562" s="124"/>
      <c r="D562" s="124"/>
      <c r="E562" s="124"/>
      <c r="F562" s="124"/>
      <c r="G562" s="124"/>
      <c r="H562" s="24"/>
    </row>
    <row r="563" spans="1:8" ht="15" x14ac:dyDescent="0.3">
      <c r="A563" s="122"/>
      <c r="B563" s="124"/>
      <c r="C563" s="124"/>
      <c r="D563" s="124"/>
      <c r="E563" s="124"/>
      <c r="F563" s="124"/>
      <c r="G563" s="124"/>
      <c r="H563" s="24"/>
    </row>
    <row r="564" spans="1:8" ht="15" x14ac:dyDescent="0.3">
      <c r="A564" s="122"/>
      <c r="B564" s="124"/>
      <c r="C564" s="124"/>
      <c r="D564" s="124"/>
      <c r="E564" s="124"/>
      <c r="F564" s="124"/>
      <c r="G564" s="124"/>
      <c r="H564" s="24"/>
    </row>
    <row r="565" spans="1:8" ht="15" x14ac:dyDescent="0.3">
      <c r="A565" s="122"/>
      <c r="B565" s="124"/>
      <c r="C565" s="124"/>
      <c r="D565" s="124"/>
      <c r="E565" s="124"/>
      <c r="F565" s="124"/>
      <c r="G565" s="124"/>
      <c r="H565" s="24"/>
    </row>
    <row r="566" spans="1:8" ht="15" x14ac:dyDescent="0.3">
      <c r="A566" s="122"/>
      <c r="B566" s="124"/>
      <c r="C566" s="124"/>
      <c r="D566" s="124"/>
      <c r="E566" s="124"/>
      <c r="F566" s="124"/>
      <c r="G566" s="124"/>
      <c r="H566" s="24"/>
    </row>
    <row r="567" spans="1:8" ht="15" x14ac:dyDescent="0.3">
      <c r="A567" s="122"/>
      <c r="B567" s="124"/>
      <c r="C567" s="124"/>
      <c r="D567" s="124"/>
      <c r="E567" s="124"/>
      <c r="F567" s="124"/>
      <c r="G567" s="124"/>
      <c r="H567" s="24"/>
    </row>
    <row r="568" spans="1:8" ht="15" x14ac:dyDescent="0.3">
      <c r="A568" s="122"/>
      <c r="B568" s="124"/>
      <c r="C568" s="124"/>
      <c r="D568" s="124"/>
      <c r="E568" s="124"/>
      <c r="F568" s="124"/>
      <c r="G568" s="124"/>
      <c r="H568" s="24"/>
    </row>
    <row r="569" spans="1:8" ht="15" x14ac:dyDescent="0.3">
      <c r="A569" s="122"/>
      <c r="B569" s="124"/>
      <c r="C569" s="124"/>
      <c r="D569" s="124"/>
      <c r="E569" s="124"/>
      <c r="F569" s="124"/>
      <c r="G569" s="124"/>
      <c r="H569" s="24"/>
    </row>
    <row r="570" spans="1:8" ht="15" x14ac:dyDescent="0.3">
      <c r="A570" s="122"/>
      <c r="B570" s="124"/>
      <c r="C570" s="124"/>
      <c r="D570" s="124"/>
      <c r="E570" s="124"/>
      <c r="F570" s="124"/>
      <c r="G570" s="124"/>
      <c r="H570" s="24"/>
    </row>
    <row r="571" spans="1:8" ht="15" x14ac:dyDescent="0.3">
      <c r="A571" s="122"/>
      <c r="B571" s="124"/>
      <c r="C571" s="124"/>
      <c r="D571" s="124"/>
      <c r="E571" s="124"/>
      <c r="F571" s="124"/>
      <c r="G571" s="124"/>
      <c r="H571" s="24"/>
    </row>
    <row r="572" spans="1:8" ht="15" x14ac:dyDescent="0.3">
      <c r="A572" s="122"/>
      <c r="B572" s="124"/>
      <c r="C572" s="124"/>
      <c r="D572" s="124"/>
      <c r="E572" s="124"/>
      <c r="F572" s="124"/>
      <c r="G572" s="124"/>
      <c r="H572" s="24"/>
    </row>
    <row r="573" spans="1:8" ht="15" x14ac:dyDescent="0.3">
      <c r="A573" s="122"/>
      <c r="B573" s="124"/>
      <c r="C573" s="124"/>
      <c r="D573" s="124"/>
      <c r="E573" s="124"/>
      <c r="F573" s="124"/>
      <c r="G573" s="124"/>
      <c r="H573" s="24"/>
    </row>
    <row r="574" spans="1:8" ht="15" x14ac:dyDescent="0.3">
      <c r="A574" s="122"/>
      <c r="B574" s="124"/>
      <c r="C574" s="124"/>
      <c r="D574" s="124"/>
      <c r="E574" s="124"/>
      <c r="F574" s="124"/>
      <c r="G574" s="124"/>
      <c r="H574" s="24"/>
    </row>
    <row r="575" spans="1:8" ht="15" x14ac:dyDescent="0.3">
      <c r="A575" s="122"/>
      <c r="B575" s="124"/>
      <c r="C575" s="124"/>
      <c r="D575" s="124"/>
      <c r="E575" s="124"/>
      <c r="F575" s="124"/>
      <c r="G575" s="124"/>
      <c r="H575" s="24"/>
    </row>
    <row r="576" spans="1:8" ht="15" x14ac:dyDescent="0.3">
      <c r="A576" s="122"/>
      <c r="B576" s="124"/>
      <c r="C576" s="124"/>
      <c r="D576" s="124"/>
      <c r="E576" s="124"/>
      <c r="F576" s="124"/>
      <c r="G576" s="124"/>
      <c r="H576" s="24"/>
    </row>
    <row r="577" spans="1:8" ht="15" x14ac:dyDescent="0.3">
      <c r="A577" s="122"/>
      <c r="B577" s="124"/>
      <c r="C577" s="124"/>
      <c r="D577" s="124"/>
      <c r="E577" s="124"/>
      <c r="F577" s="124"/>
      <c r="G577" s="124"/>
      <c r="H577" s="24"/>
    </row>
    <row r="578" spans="1:8" ht="15" x14ac:dyDescent="0.3">
      <c r="A578" s="122"/>
      <c r="B578" s="124"/>
      <c r="C578" s="124"/>
      <c r="D578" s="124"/>
      <c r="E578" s="124"/>
      <c r="F578" s="124"/>
      <c r="G578" s="124"/>
      <c r="H578" s="24"/>
    </row>
    <row r="579" spans="1:8" ht="15" x14ac:dyDescent="0.3">
      <c r="A579" s="122"/>
      <c r="B579" s="124"/>
      <c r="C579" s="124"/>
      <c r="D579" s="124"/>
      <c r="E579" s="124"/>
      <c r="F579" s="124"/>
      <c r="G579" s="124"/>
      <c r="H579" s="24"/>
    </row>
    <row r="580" spans="1:8" ht="15" x14ac:dyDescent="0.3">
      <c r="A580" s="122"/>
      <c r="B580" s="124"/>
      <c r="C580" s="124"/>
      <c r="D580" s="124"/>
      <c r="E580" s="124"/>
      <c r="F580" s="124"/>
      <c r="G580" s="124"/>
      <c r="H580" s="24"/>
    </row>
    <row r="581" spans="1:8" ht="15" x14ac:dyDescent="0.3">
      <c r="A581" s="122"/>
      <c r="B581" s="124"/>
      <c r="C581" s="124"/>
      <c r="D581" s="124"/>
      <c r="E581" s="124"/>
      <c r="F581" s="124"/>
      <c r="G581" s="124"/>
      <c r="H581" s="24"/>
    </row>
    <row r="582" spans="1:8" ht="15" x14ac:dyDescent="0.3">
      <c r="A582" s="122"/>
      <c r="B582" s="124"/>
      <c r="C582" s="124"/>
      <c r="D582" s="124"/>
      <c r="E582" s="124"/>
      <c r="F582" s="124"/>
      <c r="G582" s="124"/>
      <c r="H582" s="24"/>
    </row>
    <row r="583" spans="1:8" ht="15" x14ac:dyDescent="0.3">
      <c r="A583" s="122"/>
      <c r="B583" s="124"/>
      <c r="C583" s="124"/>
      <c r="D583" s="124"/>
      <c r="E583" s="124"/>
      <c r="F583" s="124"/>
      <c r="G583" s="124"/>
      <c r="H583" s="24"/>
    </row>
    <row r="584" spans="1:8" ht="15" x14ac:dyDescent="0.3">
      <c r="A584" s="122"/>
      <c r="B584" s="124"/>
      <c r="C584" s="124"/>
      <c r="D584" s="124"/>
      <c r="E584" s="124"/>
      <c r="F584" s="124"/>
      <c r="G584" s="124"/>
      <c r="H584" s="24"/>
    </row>
    <row r="585" spans="1:8" ht="15" x14ac:dyDescent="0.3">
      <c r="A585" s="122"/>
      <c r="B585" s="124"/>
      <c r="C585" s="124"/>
      <c r="D585" s="124"/>
      <c r="E585" s="124"/>
      <c r="F585" s="124"/>
      <c r="G585" s="124"/>
      <c r="H585" s="24"/>
    </row>
    <row r="586" spans="1:8" ht="15" x14ac:dyDescent="0.3">
      <c r="A586" s="122"/>
      <c r="B586" s="124"/>
      <c r="C586" s="124"/>
      <c r="D586" s="124"/>
      <c r="E586" s="124"/>
      <c r="F586" s="124"/>
      <c r="G586" s="124"/>
      <c r="H586" s="24"/>
    </row>
    <row r="587" spans="1:8" ht="15" x14ac:dyDescent="0.3">
      <c r="A587" s="122"/>
      <c r="B587" s="124"/>
      <c r="C587" s="124"/>
      <c r="D587" s="124"/>
      <c r="E587" s="124"/>
      <c r="F587" s="124"/>
      <c r="G587" s="124"/>
      <c r="H587" s="24"/>
    </row>
    <row r="588" spans="1:8" ht="15" x14ac:dyDescent="0.3">
      <c r="A588" s="122"/>
      <c r="B588" s="124"/>
      <c r="C588" s="124"/>
      <c r="D588" s="124"/>
      <c r="E588" s="124"/>
      <c r="F588" s="124"/>
      <c r="G588" s="124"/>
      <c r="H588" s="24"/>
    </row>
    <row r="589" spans="1:8" ht="15" x14ac:dyDescent="0.3">
      <c r="A589" s="122"/>
      <c r="B589" s="124"/>
      <c r="C589" s="124"/>
      <c r="D589" s="124"/>
      <c r="E589" s="124"/>
      <c r="F589" s="124"/>
      <c r="G589" s="124"/>
      <c r="H589" s="24"/>
    </row>
    <row r="590" spans="1:8" ht="15" x14ac:dyDescent="0.3">
      <c r="A590" s="122"/>
      <c r="B590" s="124"/>
      <c r="C590" s="124"/>
      <c r="D590" s="124"/>
      <c r="E590" s="124"/>
      <c r="F590" s="124"/>
      <c r="G590" s="124"/>
      <c r="H590" s="24"/>
    </row>
    <row r="591" spans="1:8" ht="15" x14ac:dyDescent="0.3">
      <c r="A591" s="122"/>
      <c r="B591" s="124"/>
      <c r="C591" s="124"/>
      <c r="D591" s="124"/>
      <c r="E591" s="124"/>
      <c r="F591" s="124"/>
      <c r="G591" s="124"/>
      <c r="H591" s="24"/>
    </row>
    <row r="592" spans="1:8" ht="15" x14ac:dyDescent="0.3">
      <c r="A592" s="122"/>
      <c r="B592" s="124"/>
      <c r="C592" s="124"/>
      <c r="D592" s="124"/>
      <c r="E592" s="124"/>
      <c r="F592" s="124"/>
      <c r="G592" s="124"/>
      <c r="H592" s="24"/>
    </row>
    <row r="593" spans="1:8" ht="15" x14ac:dyDescent="0.3">
      <c r="A593" s="122"/>
      <c r="B593" s="124"/>
      <c r="C593" s="124"/>
      <c r="D593" s="124"/>
      <c r="E593" s="124"/>
      <c r="F593" s="124"/>
      <c r="G593" s="124"/>
      <c r="H593" s="24"/>
    </row>
    <row r="594" spans="1:8" ht="15" x14ac:dyDescent="0.3">
      <c r="A594" s="122"/>
      <c r="B594" s="124"/>
      <c r="C594" s="124"/>
      <c r="D594" s="124"/>
      <c r="E594" s="124"/>
      <c r="F594" s="124"/>
      <c r="G594" s="124"/>
      <c r="H594" s="24"/>
    </row>
    <row r="595" spans="1:8" ht="15" x14ac:dyDescent="0.3">
      <c r="A595" s="122"/>
      <c r="B595" s="124"/>
      <c r="C595" s="124"/>
      <c r="D595" s="124"/>
      <c r="E595" s="124"/>
      <c r="F595" s="124"/>
      <c r="G595" s="124"/>
      <c r="H595" s="24"/>
    </row>
    <row r="596" spans="1:8" ht="15" x14ac:dyDescent="0.3">
      <c r="A596" s="122"/>
      <c r="B596" s="124"/>
      <c r="C596" s="124"/>
      <c r="D596" s="124"/>
      <c r="E596" s="124"/>
      <c r="F596" s="124"/>
      <c r="G596" s="124"/>
      <c r="H596" s="24"/>
    </row>
    <row r="597" spans="1:8" ht="15" x14ac:dyDescent="0.3">
      <c r="A597" s="122"/>
      <c r="B597" s="124"/>
      <c r="C597" s="124"/>
      <c r="D597" s="124"/>
      <c r="E597" s="124"/>
      <c r="F597" s="124"/>
      <c r="G597" s="124"/>
      <c r="H597" s="24"/>
    </row>
    <row r="598" spans="1:8" ht="15" x14ac:dyDescent="0.3">
      <c r="A598" s="122"/>
      <c r="B598" s="124"/>
      <c r="C598" s="124"/>
      <c r="D598" s="124"/>
      <c r="E598" s="124"/>
      <c r="F598" s="124"/>
      <c r="G598" s="124"/>
      <c r="H598" s="24"/>
    </row>
    <row r="599" spans="1:8" ht="15" x14ac:dyDescent="0.3">
      <c r="A599" s="122"/>
      <c r="B599" s="124"/>
      <c r="C599" s="124"/>
      <c r="D599" s="124"/>
      <c r="E599" s="124"/>
      <c r="F599" s="124"/>
      <c r="G599" s="124"/>
      <c r="H599" s="24"/>
    </row>
    <row r="600" spans="1:8" ht="15" x14ac:dyDescent="0.3">
      <c r="A600" s="122"/>
      <c r="B600" s="124"/>
      <c r="C600" s="124"/>
      <c r="D600" s="124"/>
      <c r="E600" s="124"/>
      <c r="F600" s="124"/>
      <c r="G600" s="124"/>
      <c r="H600" s="24"/>
    </row>
    <row r="601" spans="1:8" ht="15" x14ac:dyDescent="0.3">
      <c r="A601" s="122"/>
      <c r="B601" s="124"/>
      <c r="C601" s="124"/>
      <c r="D601" s="124"/>
      <c r="E601" s="124"/>
      <c r="F601" s="124"/>
      <c r="G601" s="124"/>
      <c r="H601" s="24"/>
    </row>
    <row r="602" spans="1:8" ht="15" x14ac:dyDescent="0.3">
      <c r="A602" s="122"/>
      <c r="B602" s="124"/>
      <c r="C602" s="124"/>
      <c r="D602" s="124"/>
      <c r="E602" s="124"/>
      <c r="F602" s="124"/>
      <c r="G602" s="124"/>
      <c r="H602" s="24"/>
    </row>
    <row r="603" spans="1:8" ht="15" x14ac:dyDescent="0.3">
      <c r="A603" s="122"/>
      <c r="B603" s="124"/>
      <c r="C603" s="124"/>
      <c r="D603" s="124"/>
      <c r="E603" s="124"/>
      <c r="F603" s="124"/>
      <c r="G603" s="124"/>
      <c r="H603" s="24"/>
    </row>
    <row r="604" spans="1:8" ht="15" x14ac:dyDescent="0.3">
      <c r="A604" s="122"/>
      <c r="B604" s="124"/>
      <c r="C604" s="124"/>
      <c r="D604" s="124"/>
      <c r="E604" s="124"/>
      <c r="F604" s="124"/>
      <c r="G604" s="124"/>
      <c r="H604" s="24"/>
    </row>
    <row r="605" spans="1:8" ht="15" x14ac:dyDescent="0.3">
      <c r="A605" s="122"/>
      <c r="B605" s="124"/>
      <c r="C605" s="124"/>
      <c r="D605" s="124"/>
      <c r="E605" s="124"/>
      <c r="F605" s="124"/>
      <c r="G605" s="124"/>
      <c r="H605" s="24"/>
    </row>
    <row r="606" spans="1:8" ht="15" x14ac:dyDescent="0.3">
      <c r="A606" s="122"/>
      <c r="B606" s="124"/>
      <c r="C606" s="124"/>
      <c r="D606" s="124"/>
      <c r="E606" s="124"/>
      <c r="F606" s="124"/>
      <c r="G606" s="124"/>
      <c r="H606" s="24"/>
    </row>
    <row r="607" spans="1:8" ht="15" x14ac:dyDescent="0.3">
      <c r="A607" s="122"/>
      <c r="B607" s="124"/>
      <c r="C607" s="124"/>
      <c r="D607" s="124"/>
      <c r="E607" s="124"/>
      <c r="F607" s="124"/>
      <c r="G607" s="124"/>
      <c r="H607" s="24"/>
    </row>
    <row r="608" spans="1:8" ht="15" x14ac:dyDescent="0.3">
      <c r="A608" s="122"/>
      <c r="B608" s="124"/>
      <c r="C608" s="124"/>
      <c r="D608" s="124"/>
      <c r="E608" s="124"/>
      <c r="F608" s="124"/>
      <c r="G608" s="124"/>
      <c r="H608" s="24"/>
    </row>
    <row r="609" spans="1:8" ht="15" x14ac:dyDescent="0.3">
      <c r="A609" s="122"/>
      <c r="B609" s="124"/>
      <c r="C609" s="124"/>
      <c r="D609" s="124"/>
      <c r="E609" s="124"/>
      <c r="F609" s="124"/>
      <c r="G609" s="124"/>
      <c r="H609" s="24"/>
    </row>
    <row r="610" spans="1:8" ht="15" x14ac:dyDescent="0.3">
      <c r="A610" s="122"/>
      <c r="B610" s="124"/>
      <c r="C610" s="124"/>
      <c r="D610" s="124"/>
      <c r="E610" s="124"/>
      <c r="F610" s="124"/>
      <c r="G610" s="124"/>
      <c r="H610" s="24"/>
    </row>
    <row r="611" spans="1:8" ht="15" x14ac:dyDescent="0.3">
      <c r="A611" s="122"/>
      <c r="B611" s="124"/>
      <c r="C611" s="124"/>
      <c r="D611" s="124"/>
      <c r="E611" s="124"/>
      <c r="F611" s="124"/>
      <c r="G611" s="124"/>
      <c r="H611" s="24"/>
    </row>
    <row r="612" spans="1:8" ht="15" x14ac:dyDescent="0.3">
      <c r="A612" s="122"/>
      <c r="B612" s="124"/>
      <c r="C612" s="124"/>
      <c r="D612" s="124"/>
      <c r="E612" s="124"/>
      <c r="F612" s="124"/>
      <c r="G612" s="124"/>
      <c r="H612" s="24"/>
    </row>
    <row r="613" spans="1:8" ht="15" x14ac:dyDescent="0.3">
      <c r="A613" s="122"/>
      <c r="B613" s="124"/>
      <c r="C613" s="124"/>
      <c r="D613" s="124"/>
      <c r="E613" s="124"/>
      <c r="F613" s="124"/>
      <c r="G613" s="124"/>
      <c r="H613" s="24"/>
    </row>
    <row r="614" spans="1:8" ht="15" x14ac:dyDescent="0.3">
      <c r="A614" s="122"/>
      <c r="B614" s="124"/>
      <c r="C614" s="124"/>
      <c r="D614" s="124"/>
      <c r="E614" s="124"/>
      <c r="F614" s="124"/>
      <c r="G614" s="124"/>
      <c r="H614" s="24"/>
    </row>
    <row r="615" spans="1:8" ht="15" x14ac:dyDescent="0.3">
      <c r="A615" s="122"/>
      <c r="B615" s="124"/>
      <c r="C615" s="124"/>
      <c r="D615" s="124"/>
      <c r="E615" s="124"/>
      <c r="F615" s="124"/>
      <c r="G615" s="124"/>
      <c r="H615" s="24"/>
    </row>
    <row r="616" spans="1:8" ht="15" x14ac:dyDescent="0.3">
      <c r="A616" s="127"/>
      <c r="B616" s="124"/>
      <c r="C616" s="124"/>
      <c r="D616" s="124"/>
      <c r="E616" s="124"/>
      <c r="F616" s="124"/>
      <c r="G616" s="124"/>
      <c r="H616" s="24"/>
    </row>
    <row r="617" spans="1:8" ht="15" x14ac:dyDescent="0.3">
      <c r="A617" s="127"/>
      <c r="B617" s="124"/>
      <c r="C617" s="124"/>
      <c r="D617" s="124"/>
      <c r="E617" s="124"/>
      <c r="F617" s="124"/>
      <c r="G617" s="124"/>
      <c r="H617" s="24"/>
    </row>
    <row r="618" spans="1:8" ht="15" x14ac:dyDescent="0.3">
      <c r="A618" s="127"/>
      <c r="B618" s="124"/>
      <c r="C618" s="124"/>
      <c r="D618" s="124"/>
      <c r="E618" s="124"/>
      <c r="F618" s="124"/>
      <c r="G618" s="124"/>
      <c r="H618" s="24"/>
    </row>
    <row r="619" spans="1:8" ht="15" x14ac:dyDescent="0.3">
      <c r="A619" s="127"/>
      <c r="B619" s="124"/>
      <c r="C619" s="124"/>
      <c r="D619" s="124"/>
      <c r="E619" s="124"/>
      <c r="F619" s="124"/>
      <c r="G619" s="124"/>
      <c r="H619" s="24"/>
    </row>
    <row r="620" spans="1:8" ht="15" x14ac:dyDescent="0.3">
      <c r="A620" s="127"/>
      <c r="B620" s="124"/>
      <c r="C620" s="124"/>
      <c r="D620" s="124"/>
      <c r="E620" s="124"/>
      <c r="F620" s="124"/>
      <c r="G620" s="124"/>
      <c r="H620" s="24"/>
    </row>
    <row r="621" spans="1:8" ht="15" x14ac:dyDescent="0.3">
      <c r="A621" s="127"/>
      <c r="B621" s="124"/>
      <c r="C621" s="124"/>
      <c r="D621" s="124"/>
      <c r="E621" s="124"/>
      <c r="F621" s="124"/>
      <c r="G621" s="124"/>
      <c r="H621" s="24"/>
    </row>
    <row r="622" spans="1:8" ht="15" x14ac:dyDescent="0.3">
      <c r="A622" s="127"/>
      <c r="B622" s="124"/>
      <c r="C622" s="124"/>
      <c r="D622" s="124"/>
      <c r="E622" s="124"/>
      <c r="F622" s="124"/>
      <c r="G622" s="124"/>
      <c r="H622" s="24"/>
    </row>
    <row r="623" spans="1:8" ht="15" x14ac:dyDescent="0.3">
      <c r="A623" s="127"/>
      <c r="B623" s="124"/>
      <c r="C623" s="124"/>
      <c r="D623" s="124"/>
      <c r="E623" s="124"/>
      <c r="F623" s="124"/>
      <c r="G623" s="124"/>
      <c r="H623" s="24"/>
    </row>
    <row r="624" spans="1:8" ht="15" x14ac:dyDescent="0.3">
      <c r="A624" s="127"/>
      <c r="B624" s="124"/>
      <c r="C624" s="124"/>
      <c r="D624" s="124"/>
      <c r="E624" s="124"/>
      <c r="F624" s="124"/>
      <c r="G624" s="124"/>
      <c r="H624" s="24"/>
    </row>
    <row r="625" spans="1:8" ht="15" x14ac:dyDescent="0.3">
      <c r="A625" s="127"/>
      <c r="B625" s="124"/>
      <c r="C625" s="124"/>
      <c r="D625" s="124"/>
      <c r="E625" s="124"/>
      <c r="F625" s="124"/>
      <c r="G625" s="124"/>
      <c r="H625" s="24"/>
    </row>
    <row r="626" spans="1:8" ht="15" x14ac:dyDescent="0.3">
      <c r="A626" s="127"/>
      <c r="B626" s="124"/>
      <c r="C626" s="124"/>
      <c r="D626" s="124"/>
      <c r="E626" s="124"/>
      <c r="F626" s="124"/>
      <c r="G626" s="124"/>
      <c r="H626" s="24"/>
    </row>
    <row r="627" spans="1:8" ht="15" x14ac:dyDescent="0.3">
      <c r="A627" s="127"/>
      <c r="B627" s="124"/>
      <c r="C627" s="124"/>
      <c r="D627" s="124"/>
      <c r="E627" s="124"/>
      <c r="F627" s="124"/>
      <c r="G627" s="124"/>
      <c r="H627" s="24"/>
    </row>
    <row r="628" spans="1:8" ht="15" x14ac:dyDescent="0.3">
      <c r="A628" s="127"/>
      <c r="B628" s="124"/>
      <c r="C628" s="124"/>
      <c r="D628" s="124"/>
      <c r="E628" s="124"/>
      <c r="F628" s="124"/>
      <c r="G628" s="124"/>
      <c r="H628" s="24"/>
    </row>
    <row r="629" spans="1:8" ht="15" x14ac:dyDescent="0.3">
      <c r="A629" s="127"/>
      <c r="B629" s="124"/>
      <c r="C629" s="124"/>
      <c r="D629" s="124"/>
      <c r="E629" s="124"/>
      <c r="F629" s="124"/>
      <c r="G629" s="124"/>
      <c r="H629" s="24"/>
    </row>
    <row r="630" spans="1:8" ht="15" x14ac:dyDescent="0.3">
      <c r="A630" s="127"/>
      <c r="B630" s="124"/>
      <c r="C630" s="124"/>
      <c r="D630" s="124"/>
      <c r="E630" s="124"/>
      <c r="F630" s="124"/>
      <c r="G630" s="124"/>
      <c r="H630" s="24"/>
    </row>
    <row r="631" spans="1:8" ht="15" x14ac:dyDescent="0.3">
      <c r="A631" s="127"/>
      <c r="B631" s="124"/>
      <c r="C631" s="124"/>
      <c r="D631" s="124"/>
      <c r="E631" s="124"/>
      <c r="F631" s="124"/>
      <c r="G631" s="124"/>
      <c r="H631" s="24"/>
    </row>
    <row r="632" spans="1:8" ht="15" x14ac:dyDescent="0.3">
      <c r="A632" s="127"/>
      <c r="B632" s="124"/>
      <c r="C632" s="124"/>
      <c r="D632" s="124"/>
      <c r="E632" s="124"/>
      <c r="F632" s="124"/>
      <c r="G632" s="124"/>
      <c r="H632" s="24"/>
    </row>
    <row r="633" spans="1:8" ht="15" x14ac:dyDescent="0.3">
      <c r="A633" s="127"/>
      <c r="B633" s="124"/>
      <c r="C633" s="124"/>
      <c r="D633" s="124"/>
      <c r="E633" s="124"/>
      <c r="F633" s="124"/>
      <c r="G633" s="124"/>
      <c r="H633" s="24"/>
    </row>
    <row r="634" spans="1:8" ht="15" x14ac:dyDescent="0.3">
      <c r="A634" s="127"/>
      <c r="B634" s="124"/>
      <c r="C634" s="124"/>
      <c r="D634" s="124"/>
      <c r="E634" s="124"/>
      <c r="F634" s="124"/>
      <c r="G634" s="124"/>
      <c r="H634" s="24"/>
    </row>
    <row r="635" spans="1:8" ht="15" x14ac:dyDescent="0.3">
      <c r="A635" s="127"/>
      <c r="B635" s="124"/>
      <c r="C635" s="124"/>
      <c r="D635" s="124"/>
      <c r="E635" s="124"/>
      <c r="F635" s="124"/>
      <c r="G635" s="124"/>
      <c r="H635" s="24"/>
    </row>
    <row r="636" spans="1:8" ht="15" x14ac:dyDescent="0.3">
      <c r="A636" s="127"/>
      <c r="B636" s="124"/>
      <c r="C636" s="124"/>
      <c r="D636" s="124"/>
      <c r="E636" s="124"/>
      <c r="F636" s="124"/>
      <c r="G636" s="124"/>
      <c r="H636" s="24"/>
    </row>
    <row r="637" spans="1:8" ht="15" x14ac:dyDescent="0.3">
      <c r="A637" s="127"/>
      <c r="B637" s="124"/>
      <c r="C637" s="124"/>
      <c r="D637" s="124"/>
      <c r="E637" s="124"/>
      <c r="F637" s="124"/>
      <c r="G637" s="124"/>
      <c r="H637" s="24"/>
    </row>
    <row r="638" spans="1:8" ht="15" x14ac:dyDescent="0.3">
      <c r="A638" s="127"/>
      <c r="B638" s="124"/>
      <c r="C638" s="124"/>
      <c r="D638" s="124"/>
      <c r="E638" s="124"/>
      <c r="F638" s="124"/>
      <c r="G638" s="124"/>
      <c r="H638" s="24"/>
    </row>
    <row r="639" spans="1:8" ht="15" x14ac:dyDescent="0.3">
      <c r="A639" s="127"/>
      <c r="B639" s="124"/>
      <c r="C639" s="124"/>
      <c r="D639" s="124"/>
      <c r="E639" s="124"/>
      <c r="F639" s="124"/>
      <c r="G639" s="124"/>
      <c r="H639" s="24"/>
    </row>
    <row r="640" spans="1:8" ht="15" x14ac:dyDescent="0.3">
      <c r="A640" s="127"/>
      <c r="B640" s="124"/>
      <c r="C640" s="124"/>
      <c r="D640" s="124"/>
      <c r="E640" s="124"/>
      <c r="F640" s="124"/>
      <c r="G640" s="124"/>
      <c r="H640" s="24"/>
    </row>
    <row r="641" spans="1:8" ht="15" x14ac:dyDescent="0.3">
      <c r="A641" s="127"/>
      <c r="B641" s="124"/>
      <c r="C641" s="124"/>
      <c r="D641" s="124"/>
      <c r="E641" s="124"/>
      <c r="F641" s="124"/>
      <c r="G641" s="124"/>
      <c r="H641" s="24"/>
    </row>
    <row r="642" spans="1:8" ht="15" x14ac:dyDescent="0.3">
      <c r="A642" s="127"/>
      <c r="B642" s="124"/>
      <c r="C642" s="124"/>
      <c r="D642" s="124"/>
      <c r="E642" s="124"/>
      <c r="F642" s="124"/>
      <c r="G642" s="124"/>
      <c r="H642" s="24"/>
    </row>
    <row r="643" spans="1:8" ht="15" x14ac:dyDescent="0.3">
      <c r="A643" s="127"/>
      <c r="B643" s="124"/>
      <c r="C643" s="124"/>
      <c r="D643" s="124"/>
      <c r="E643" s="124"/>
      <c r="F643" s="124"/>
      <c r="G643" s="124"/>
      <c r="H643" s="24"/>
    </row>
    <row r="644" spans="1:8" ht="15" x14ac:dyDescent="0.3">
      <c r="A644" s="127"/>
      <c r="B644" s="124"/>
      <c r="C644" s="124"/>
      <c r="D644" s="124"/>
      <c r="E644" s="124"/>
      <c r="F644" s="124"/>
      <c r="G644" s="124"/>
      <c r="H644" s="24"/>
    </row>
    <row r="645" spans="1:8" ht="15" x14ac:dyDescent="0.3">
      <c r="A645" s="127"/>
      <c r="B645" s="124"/>
      <c r="C645" s="124"/>
      <c r="D645" s="124"/>
      <c r="E645" s="124"/>
      <c r="F645" s="124"/>
      <c r="G645" s="124"/>
      <c r="H645" s="24"/>
    </row>
    <row r="646" spans="1:8" ht="15" x14ac:dyDescent="0.3">
      <c r="A646" s="127"/>
      <c r="B646" s="124"/>
      <c r="C646" s="124"/>
      <c r="D646" s="124"/>
      <c r="E646" s="124"/>
      <c r="F646" s="124"/>
      <c r="G646" s="124"/>
      <c r="H646" s="24"/>
    </row>
    <row r="647" spans="1:8" ht="15" x14ac:dyDescent="0.3">
      <c r="A647" s="127"/>
      <c r="B647" s="124"/>
      <c r="C647" s="124"/>
      <c r="D647" s="124"/>
      <c r="E647" s="124"/>
      <c r="F647" s="124"/>
      <c r="G647" s="124"/>
      <c r="H647" s="24"/>
    </row>
    <row r="648" spans="1:8" ht="15" x14ac:dyDescent="0.3">
      <c r="A648" s="127"/>
      <c r="B648" s="124"/>
      <c r="C648" s="124"/>
      <c r="D648" s="124"/>
      <c r="E648" s="124"/>
      <c r="F648" s="124"/>
      <c r="G648" s="124"/>
      <c r="H648" s="24"/>
    </row>
    <row r="649" spans="1:8" ht="15" x14ac:dyDescent="0.3">
      <c r="A649" s="127"/>
      <c r="B649" s="124"/>
      <c r="C649" s="124"/>
      <c r="D649" s="124"/>
      <c r="E649" s="124"/>
      <c r="F649" s="124"/>
      <c r="G649" s="124"/>
      <c r="H649" s="24"/>
    </row>
    <row r="650" spans="1:8" ht="15" x14ac:dyDescent="0.3">
      <c r="A650" s="127"/>
      <c r="B650" s="124"/>
      <c r="C650" s="124"/>
      <c r="D650" s="124"/>
      <c r="E650" s="124"/>
      <c r="F650" s="124"/>
      <c r="G650" s="124"/>
      <c r="H650" s="24"/>
    </row>
    <row r="651" spans="1:8" ht="15" x14ac:dyDescent="0.3">
      <c r="A651" s="127"/>
      <c r="B651" s="124"/>
      <c r="C651" s="124"/>
      <c r="D651" s="124"/>
      <c r="E651" s="124"/>
      <c r="F651" s="124"/>
      <c r="G651" s="124"/>
      <c r="H651" s="24"/>
    </row>
    <row r="652" spans="1:8" ht="15" x14ac:dyDescent="0.3">
      <c r="A652" s="127"/>
      <c r="B652" s="124"/>
      <c r="C652" s="124"/>
      <c r="D652" s="124"/>
      <c r="E652" s="124"/>
      <c r="F652" s="124"/>
      <c r="G652" s="124"/>
      <c r="H652" s="24"/>
    </row>
    <row r="653" spans="1:8" ht="15" x14ac:dyDescent="0.3">
      <c r="A653" s="127"/>
      <c r="B653" s="124"/>
      <c r="C653" s="124"/>
      <c r="D653" s="124"/>
      <c r="E653" s="124"/>
      <c r="F653" s="124"/>
      <c r="G653" s="124"/>
      <c r="H653" s="24"/>
    </row>
    <row r="654" spans="1:8" ht="15" x14ac:dyDescent="0.3">
      <c r="A654" s="127"/>
      <c r="B654" s="124"/>
      <c r="C654" s="124"/>
      <c r="D654" s="124"/>
      <c r="E654" s="124"/>
      <c r="F654" s="124"/>
      <c r="G654" s="124"/>
      <c r="H654" s="24"/>
    </row>
    <row r="655" spans="1:8" ht="15" x14ac:dyDescent="0.3">
      <c r="A655" s="127"/>
      <c r="B655" s="124"/>
      <c r="C655" s="124"/>
      <c r="D655" s="124"/>
      <c r="E655" s="124"/>
      <c r="F655" s="124"/>
      <c r="G655" s="124"/>
      <c r="H655" s="24"/>
    </row>
    <row r="656" spans="1:8" ht="15" x14ac:dyDescent="0.3">
      <c r="A656" s="127"/>
      <c r="B656" s="124"/>
      <c r="C656" s="124"/>
      <c r="D656" s="124"/>
      <c r="E656" s="124"/>
      <c r="F656" s="124"/>
      <c r="G656" s="124"/>
      <c r="H656" s="24"/>
    </row>
    <row r="657" spans="1:8" ht="15" x14ac:dyDescent="0.3">
      <c r="A657" s="127"/>
      <c r="B657" s="124"/>
      <c r="C657" s="124"/>
      <c r="D657" s="124"/>
      <c r="E657" s="124"/>
      <c r="F657" s="124"/>
      <c r="G657" s="124"/>
      <c r="H657" s="24"/>
    </row>
    <row r="658" spans="1:8" ht="15" x14ac:dyDescent="0.3">
      <c r="A658" s="127"/>
      <c r="B658" s="124"/>
      <c r="C658" s="124"/>
      <c r="D658" s="124"/>
      <c r="E658" s="124"/>
      <c r="F658" s="124"/>
      <c r="G658" s="124"/>
      <c r="H658" s="24"/>
    </row>
    <row r="659" spans="1:8" ht="15" x14ac:dyDescent="0.3">
      <c r="A659" s="127"/>
      <c r="B659" s="124"/>
      <c r="C659" s="124"/>
      <c r="D659" s="124"/>
      <c r="E659" s="124"/>
      <c r="F659" s="124"/>
      <c r="G659" s="124"/>
      <c r="H659" s="24"/>
    </row>
    <row r="660" spans="1:8" ht="15" x14ac:dyDescent="0.3">
      <c r="A660" s="127"/>
      <c r="B660" s="124"/>
      <c r="C660" s="124"/>
      <c r="D660" s="124"/>
      <c r="E660" s="124"/>
      <c r="F660" s="124"/>
      <c r="G660" s="124"/>
      <c r="H660" s="24"/>
    </row>
    <row r="661" spans="1:8" ht="15" x14ac:dyDescent="0.3">
      <c r="A661" s="127"/>
      <c r="B661" s="124"/>
      <c r="C661" s="124"/>
      <c r="D661" s="124"/>
      <c r="E661" s="124"/>
      <c r="F661" s="124"/>
      <c r="G661" s="124"/>
      <c r="H661" s="24"/>
    </row>
    <row r="662" spans="1:8" ht="15" x14ac:dyDescent="0.3">
      <c r="A662" s="127"/>
      <c r="B662" s="124"/>
      <c r="C662" s="124"/>
      <c r="D662" s="124"/>
      <c r="E662" s="124"/>
      <c r="F662" s="124"/>
      <c r="G662" s="124"/>
      <c r="H662" s="24"/>
    </row>
    <row r="663" spans="1:8" ht="15" x14ac:dyDescent="0.3">
      <c r="A663" s="127"/>
      <c r="B663" s="124"/>
      <c r="C663" s="124"/>
      <c r="D663" s="124"/>
      <c r="E663" s="124"/>
      <c r="F663" s="124"/>
      <c r="G663" s="124"/>
      <c r="H663" s="24"/>
    </row>
    <row r="664" spans="1:8" ht="15" x14ac:dyDescent="0.3">
      <c r="A664" s="127"/>
      <c r="B664" s="124"/>
      <c r="C664" s="124"/>
      <c r="D664" s="124"/>
      <c r="E664" s="124"/>
      <c r="F664" s="124"/>
      <c r="G664" s="124"/>
      <c r="H664" s="24"/>
    </row>
    <row r="665" spans="1:8" ht="15" x14ac:dyDescent="0.3">
      <c r="A665" s="127"/>
      <c r="B665" s="124"/>
      <c r="C665" s="124"/>
      <c r="D665" s="124"/>
      <c r="E665" s="124"/>
      <c r="F665" s="124"/>
      <c r="G665" s="124"/>
      <c r="H665" s="24"/>
    </row>
    <row r="666" spans="1:8" ht="15" x14ac:dyDescent="0.3">
      <c r="A666" s="127"/>
      <c r="B666" s="124"/>
      <c r="C666" s="124"/>
      <c r="D666" s="124"/>
      <c r="E666" s="124"/>
      <c r="F666" s="124"/>
      <c r="G666" s="124"/>
      <c r="H666" s="24"/>
    </row>
    <row r="667" spans="1:8" ht="15" x14ac:dyDescent="0.3">
      <c r="A667" s="127"/>
      <c r="B667" s="124"/>
      <c r="C667" s="124"/>
      <c r="D667" s="124"/>
      <c r="E667" s="124"/>
      <c r="F667" s="124"/>
      <c r="G667" s="124"/>
      <c r="H667" s="24"/>
    </row>
    <row r="668" spans="1:8" ht="15" x14ac:dyDescent="0.3">
      <c r="A668" s="127"/>
      <c r="B668" s="124"/>
      <c r="C668" s="124"/>
      <c r="D668" s="124"/>
      <c r="E668" s="124"/>
      <c r="F668" s="124"/>
      <c r="G668" s="124"/>
      <c r="H668" s="24"/>
    </row>
    <row r="669" spans="1:8" ht="15" x14ac:dyDescent="0.3">
      <c r="A669" s="127"/>
      <c r="B669" s="124"/>
      <c r="C669" s="124"/>
      <c r="D669" s="124"/>
      <c r="E669" s="124"/>
      <c r="F669" s="124"/>
      <c r="G669" s="124"/>
      <c r="H669" s="24"/>
    </row>
    <row r="670" spans="1:8" ht="15" x14ac:dyDescent="0.3">
      <c r="A670" s="127"/>
      <c r="B670" s="124"/>
      <c r="C670" s="124"/>
      <c r="D670" s="124"/>
      <c r="E670" s="124"/>
      <c r="F670" s="124"/>
      <c r="G670" s="124"/>
      <c r="H670" s="24"/>
    </row>
    <row r="671" spans="1:8" ht="15" x14ac:dyDescent="0.3">
      <c r="A671" s="127"/>
      <c r="B671" s="124"/>
      <c r="C671" s="124"/>
      <c r="D671" s="124"/>
      <c r="E671" s="124"/>
      <c r="F671" s="124"/>
      <c r="G671" s="124"/>
      <c r="H671" s="24"/>
    </row>
    <row r="672" spans="1:8" ht="15" x14ac:dyDescent="0.3">
      <c r="A672" s="127"/>
      <c r="B672" s="124"/>
      <c r="C672" s="124"/>
      <c r="D672" s="124"/>
      <c r="E672" s="124"/>
      <c r="F672" s="124"/>
      <c r="G672" s="124"/>
      <c r="H672" s="24"/>
    </row>
    <row r="673" spans="1:8" ht="15" x14ac:dyDescent="0.3">
      <c r="A673" s="127"/>
      <c r="B673" s="124"/>
      <c r="C673" s="124"/>
      <c r="D673" s="124"/>
      <c r="E673" s="124"/>
      <c r="F673" s="124"/>
      <c r="G673" s="124"/>
      <c r="H673" s="24"/>
    </row>
    <row r="674" spans="1:8" ht="15" x14ac:dyDescent="0.3">
      <c r="A674" s="127"/>
      <c r="B674" s="124"/>
      <c r="C674" s="124"/>
      <c r="D674" s="124"/>
      <c r="E674" s="124"/>
      <c r="F674" s="124"/>
      <c r="G674" s="124"/>
      <c r="H674" s="24"/>
    </row>
    <row r="675" spans="1:8" ht="15" x14ac:dyDescent="0.3">
      <c r="A675" s="127"/>
      <c r="B675" s="124"/>
      <c r="C675" s="124"/>
      <c r="D675" s="124"/>
      <c r="E675" s="124"/>
      <c r="F675" s="124"/>
      <c r="G675" s="124"/>
      <c r="H675" s="24"/>
    </row>
    <row r="676" spans="1:8" ht="15" x14ac:dyDescent="0.3">
      <c r="A676" s="127"/>
      <c r="B676" s="124"/>
      <c r="C676" s="124"/>
      <c r="D676" s="124"/>
      <c r="E676" s="124"/>
      <c r="F676" s="124"/>
      <c r="G676" s="124"/>
      <c r="H676" s="24"/>
    </row>
    <row r="677" spans="1:8" ht="15" x14ac:dyDescent="0.3">
      <c r="A677" s="127"/>
      <c r="B677" s="124"/>
      <c r="C677" s="124"/>
      <c r="D677" s="124"/>
      <c r="E677" s="124"/>
      <c r="F677" s="124"/>
      <c r="G677" s="124"/>
      <c r="H677" s="24"/>
    </row>
    <row r="678" spans="1:8" ht="15" x14ac:dyDescent="0.3">
      <c r="A678" s="127"/>
      <c r="B678" s="124"/>
      <c r="C678" s="124"/>
      <c r="D678" s="124"/>
      <c r="E678" s="124"/>
      <c r="F678" s="124"/>
      <c r="G678" s="124"/>
      <c r="H678" s="24"/>
    </row>
    <row r="679" spans="1:8" ht="15" x14ac:dyDescent="0.3">
      <c r="A679" s="127"/>
      <c r="B679" s="124"/>
      <c r="C679" s="124"/>
      <c r="D679" s="124"/>
      <c r="E679" s="124"/>
      <c r="F679" s="124"/>
      <c r="G679" s="124"/>
      <c r="H679" s="24"/>
    </row>
    <row r="680" spans="1:8" ht="15" x14ac:dyDescent="0.3">
      <c r="A680" s="127"/>
      <c r="B680" s="124"/>
      <c r="C680" s="124"/>
      <c r="D680" s="124"/>
      <c r="E680" s="124"/>
      <c r="F680" s="124"/>
      <c r="G680" s="124"/>
      <c r="H680" s="24"/>
    </row>
    <row r="681" spans="1:8" ht="15" x14ac:dyDescent="0.3">
      <c r="A681" s="127"/>
      <c r="B681" s="124"/>
      <c r="C681" s="124"/>
      <c r="D681" s="124"/>
      <c r="E681" s="124"/>
      <c r="F681" s="124"/>
      <c r="G681" s="124"/>
      <c r="H681" s="24"/>
    </row>
    <row r="682" spans="1:8" ht="15" x14ac:dyDescent="0.3">
      <c r="A682" s="127"/>
      <c r="B682" s="124"/>
      <c r="C682" s="124"/>
      <c r="D682" s="124"/>
      <c r="E682" s="124"/>
      <c r="F682" s="124"/>
      <c r="G682" s="124"/>
      <c r="H682" s="24"/>
    </row>
    <row r="683" spans="1:8" ht="15" x14ac:dyDescent="0.3">
      <c r="A683" s="127"/>
      <c r="B683" s="124"/>
      <c r="C683" s="124"/>
      <c r="D683" s="124"/>
      <c r="E683" s="124"/>
      <c r="F683" s="124"/>
      <c r="G683" s="124"/>
      <c r="H683" s="24"/>
    </row>
    <row r="684" spans="1:8" ht="15" x14ac:dyDescent="0.3">
      <c r="A684" s="127"/>
      <c r="B684" s="124"/>
      <c r="C684" s="124"/>
      <c r="D684" s="124"/>
      <c r="E684" s="124"/>
      <c r="F684" s="124"/>
      <c r="G684" s="124"/>
      <c r="H684" s="24"/>
    </row>
    <row r="685" spans="1:8" ht="15" x14ac:dyDescent="0.3">
      <c r="A685" s="127"/>
      <c r="B685" s="124"/>
      <c r="C685" s="124"/>
      <c r="D685" s="124"/>
      <c r="E685" s="124"/>
      <c r="F685" s="124"/>
      <c r="G685" s="124"/>
      <c r="H685" s="24"/>
    </row>
    <row r="686" spans="1:8" ht="15" x14ac:dyDescent="0.3">
      <c r="A686" s="127"/>
      <c r="B686" s="124"/>
      <c r="C686" s="124"/>
      <c r="D686" s="124"/>
      <c r="E686" s="124"/>
      <c r="F686" s="124"/>
      <c r="G686" s="124"/>
      <c r="H686" s="24"/>
    </row>
    <row r="687" spans="1:8" ht="15" x14ac:dyDescent="0.3">
      <c r="A687" s="127"/>
      <c r="B687" s="124"/>
      <c r="C687" s="124"/>
      <c r="D687" s="124"/>
      <c r="E687" s="124"/>
      <c r="F687" s="124"/>
      <c r="G687" s="124"/>
      <c r="H687" s="24"/>
    </row>
    <row r="688" spans="1:8" ht="15" x14ac:dyDescent="0.3">
      <c r="A688" s="127"/>
      <c r="B688" s="124"/>
      <c r="C688" s="124"/>
      <c r="D688" s="124"/>
      <c r="E688" s="124"/>
      <c r="F688" s="124"/>
      <c r="G688" s="124"/>
      <c r="H688" s="24"/>
    </row>
    <row r="689" spans="1:8" ht="15" x14ac:dyDescent="0.3">
      <c r="A689" s="127"/>
      <c r="B689" s="124"/>
      <c r="C689" s="124"/>
      <c r="D689" s="124"/>
      <c r="E689" s="124"/>
      <c r="F689" s="124"/>
      <c r="G689" s="124"/>
      <c r="H689" s="24"/>
    </row>
    <row r="690" spans="1:8" ht="15" x14ac:dyDescent="0.3">
      <c r="A690" s="127"/>
      <c r="B690" s="124"/>
      <c r="C690" s="124"/>
      <c r="D690" s="124"/>
      <c r="E690" s="124"/>
      <c r="F690" s="124"/>
      <c r="G690" s="124"/>
      <c r="H690" s="24"/>
    </row>
    <row r="691" spans="1:8" ht="15" x14ac:dyDescent="0.3">
      <c r="A691" s="127"/>
      <c r="B691" s="124"/>
      <c r="C691" s="124"/>
      <c r="D691" s="124"/>
      <c r="E691" s="124"/>
      <c r="F691" s="124"/>
      <c r="G691" s="124"/>
      <c r="H691" s="24"/>
    </row>
    <row r="692" spans="1:8" ht="15" x14ac:dyDescent="0.3">
      <c r="A692" s="127"/>
      <c r="B692" s="124"/>
      <c r="C692" s="124"/>
      <c r="D692" s="124"/>
      <c r="E692" s="124"/>
      <c r="F692" s="124"/>
      <c r="G692" s="124"/>
      <c r="H692" s="24"/>
    </row>
    <row r="693" spans="1:8" ht="15" x14ac:dyDescent="0.3">
      <c r="A693" s="127"/>
      <c r="B693" s="124"/>
      <c r="C693" s="124"/>
      <c r="D693" s="124"/>
      <c r="E693" s="124"/>
      <c r="F693" s="124"/>
      <c r="G693" s="124"/>
      <c r="H693" s="24"/>
    </row>
    <row r="694" spans="1:8" ht="15" x14ac:dyDescent="0.3">
      <c r="A694" s="127"/>
      <c r="B694" s="124"/>
      <c r="C694" s="124"/>
      <c r="D694" s="124"/>
      <c r="E694" s="124"/>
      <c r="F694" s="124"/>
      <c r="G694" s="124"/>
      <c r="H694" s="24"/>
    </row>
    <row r="695" spans="1:8" ht="15" x14ac:dyDescent="0.3">
      <c r="A695" s="127"/>
      <c r="B695" s="124"/>
      <c r="C695" s="124"/>
      <c r="D695" s="124"/>
      <c r="E695" s="124"/>
      <c r="F695" s="124"/>
      <c r="G695" s="124"/>
      <c r="H695" s="24"/>
    </row>
    <row r="696" spans="1:8" ht="15" x14ac:dyDescent="0.3">
      <c r="A696" s="127"/>
      <c r="B696" s="124"/>
      <c r="C696" s="124"/>
      <c r="D696" s="124"/>
      <c r="E696" s="124"/>
      <c r="F696" s="124"/>
      <c r="G696" s="124"/>
      <c r="H696" s="24"/>
    </row>
    <row r="697" spans="1:8" ht="15" x14ac:dyDescent="0.3">
      <c r="A697" s="127"/>
      <c r="B697" s="124"/>
      <c r="C697" s="124"/>
      <c r="D697" s="124"/>
      <c r="E697" s="124"/>
      <c r="F697" s="124"/>
      <c r="G697" s="124"/>
      <c r="H697" s="24"/>
    </row>
    <row r="698" spans="1:8" ht="15" x14ac:dyDescent="0.3">
      <c r="A698" s="127"/>
      <c r="B698" s="124"/>
      <c r="C698" s="124"/>
      <c r="D698" s="124"/>
      <c r="E698" s="124"/>
      <c r="F698" s="124"/>
      <c r="G698" s="124"/>
      <c r="H698" s="24"/>
    </row>
    <row r="699" spans="1:8" ht="15" x14ac:dyDescent="0.3">
      <c r="A699" s="127"/>
      <c r="B699" s="124"/>
      <c r="C699" s="124"/>
      <c r="D699" s="124"/>
      <c r="E699" s="124"/>
      <c r="F699" s="124"/>
      <c r="G699" s="124"/>
      <c r="H699" s="24"/>
    </row>
    <row r="700" spans="1:8" ht="15" x14ac:dyDescent="0.3">
      <c r="A700" s="127"/>
      <c r="B700" s="124"/>
      <c r="C700" s="124"/>
      <c r="D700" s="124"/>
      <c r="E700" s="124"/>
      <c r="F700" s="124"/>
      <c r="G700" s="124"/>
      <c r="H700" s="24"/>
    </row>
    <row r="701" spans="1:8" ht="15" x14ac:dyDescent="0.3">
      <c r="A701" s="127"/>
      <c r="B701" s="124"/>
      <c r="C701" s="124"/>
      <c r="D701" s="124"/>
      <c r="E701" s="124"/>
      <c r="F701" s="124"/>
      <c r="G701" s="124"/>
      <c r="H701" s="24"/>
    </row>
    <row r="702" spans="1:8" ht="15" x14ac:dyDescent="0.3">
      <c r="A702" s="127"/>
      <c r="B702" s="124"/>
      <c r="C702" s="124"/>
      <c r="D702" s="124"/>
      <c r="E702" s="124"/>
      <c r="F702" s="124"/>
      <c r="G702" s="124"/>
      <c r="H702" s="24"/>
    </row>
    <row r="703" spans="1:8" ht="15" x14ac:dyDescent="0.3">
      <c r="A703" s="127"/>
      <c r="B703" s="124"/>
      <c r="C703" s="124"/>
      <c r="D703" s="124"/>
      <c r="E703" s="124"/>
      <c r="F703" s="124"/>
      <c r="G703" s="124"/>
      <c r="H703" s="24"/>
    </row>
    <row r="704" spans="1:8" ht="15" x14ac:dyDescent="0.3">
      <c r="A704" s="127"/>
      <c r="B704" s="124"/>
      <c r="C704" s="124"/>
      <c r="D704" s="124"/>
      <c r="E704" s="124"/>
      <c r="F704" s="124"/>
      <c r="G704" s="124"/>
      <c r="H704" s="24"/>
    </row>
    <row r="705" spans="1:8" ht="15" x14ac:dyDescent="0.3">
      <c r="A705" s="127"/>
      <c r="B705" s="124"/>
      <c r="C705" s="124"/>
      <c r="D705" s="124"/>
      <c r="E705" s="124"/>
      <c r="F705" s="124"/>
      <c r="G705" s="124"/>
      <c r="H705" s="24"/>
    </row>
    <row r="706" spans="1:8" ht="15" x14ac:dyDescent="0.3">
      <c r="A706" s="127"/>
      <c r="B706" s="124"/>
      <c r="C706" s="124"/>
      <c r="D706" s="124"/>
      <c r="E706" s="124"/>
      <c r="F706" s="124"/>
      <c r="G706" s="124"/>
      <c r="H706" s="24"/>
    </row>
    <row r="707" spans="1:8" ht="15" x14ac:dyDescent="0.3">
      <c r="A707" s="127"/>
      <c r="B707" s="124"/>
      <c r="C707" s="124"/>
      <c r="D707" s="124"/>
      <c r="E707" s="124"/>
      <c r="F707" s="124"/>
      <c r="G707" s="124"/>
      <c r="H707" s="24"/>
    </row>
    <row r="708" spans="1:8" ht="15" x14ac:dyDescent="0.3">
      <c r="A708" s="127"/>
      <c r="B708" s="124"/>
      <c r="C708" s="124"/>
      <c r="D708" s="124"/>
      <c r="E708" s="124"/>
      <c r="F708" s="124"/>
      <c r="G708" s="124"/>
      <c r="H708" s="24"/>
    </row>
    <row r="709" spans="1:8" ht="15" x14ac:dyDescent="0.3">
      <c r="A709" s="127"/>
      <c r="B709" s="124"/>
      <c r="C709" s="124"/>
      <c r="D709" s="124"/>
      <c r="E709" s="124"/>
      <c r="F709" s="124"/>
      <c r="G709" s="124"/>
      <c r="H709" s="24"/>
    </row>
    <row r="710" spans="1:8" ht="15" x14ac:dyDescent="0.3">
      <c r="A710" s="127"/>
      <c r="B710" s="124"/>
      <c r="C710" s="124"/>
      <c r="D710" s="124"/>
      <c r="E710" s="124"/>
      <c r="F710" s="124"/>
      <c r="G710" s="124"/>
      <c r="H710" s="24"/>
    </row>
    <row r="711" spans="1:8" ht="15" x14ac:dyDescent="0.3">
      <c r="A711" s="127"/>
      <c r="B711" s="124"/>
      <c r="C711" s="124"/>
      <c r="D711" s="124"/>
      <c r="E711" s="124"/>
      <c r="F711" s="124"/>
      <c r="G711" s="124"/>
      <c r="H711" s="24"/>
    </row>
    <row r="712" spans="1:8" ht="15" x14ac:dyDescent="0.3">
      <c r="A712" s="127"/>
      <c r="B712" s="124"/>
      <c r="C712" s="124"/>
      <c r="D712" s="124"/>
      <c r="E712" s="124"/>
      <c r="F712" s="124"/>
      <c r="G712" s="124"/>
      <c r="H712" s="24"/>
    </row>
    <row r="713" spans="1:8" ht="15" x14ac:dyDescent="0.3">
      <c r="A713" s="127"/>
      <c r="B713" s="124"/>
      <c r="C713" s="124"/>
      <c r="D713" s="124"/>
      <c r="E713" s="124"/>
      <c r="F713" s="124"/>
      <c r="G713" s="124"/>
      <c r="H713" s="24"/>
    </row>
    <row r="714" spans="1:8" ht="15" x14ac:dyDescent="0.3">
      <c r="A714" s="127"/>
      <c r="B714" s="124"/>
      <c r="C714" s="124"/>
      <c r="D714" s="124"/>
      <c r="E714" s="124"/>
      <c r="F714" s="124"/>
      <c r="G714" s="124"/>
      <c r="H714" s="24"/>
    </row>
    <row r="715" spans="1:8" ht="15" x14ac:dyDescent="0.3">
      <c r="A715" s="127"/>
      <c r="B715" s="124"/>
      <c r="C715" s="124"/>
      <c r="D715" s="124"/>
      <c r="E715" s="124"/>
      <c r="F715" s="124"/>
      <c r="G715" s="124"/>
      <c r="H715" s="24"/>
    </row>
    <row r="716" spans="1:8" ht="15" x14ac:dyDescent="0.3">
      <c r="A716" s="127"/>
      <c r="B716" s="124"/>
      <c r="C716" s="124"/>
      <c r="D716" s="124"/>
      <c r="E716" s="124"/>
      <c r="F716" s="124"/>
      <c r="G716" s="124"/>
      <c r="H716" s="24"/>
    </row>
    <row r="717" spans="1:8" ht="15" x14ac:dyDescent="0.3">
      <c r="A717" s="127"/>
      <c r="B717" s="124"/>
      <c r="C717" s="124"/>
      <c r="D717" s="124"/>
      <c r="E717" s="124"/>
      <c r="F717" s="124"/>
      <c r="G717" s="124"/>
      <c r="H717" s="24"/>
    </row>
    <row r="718" spans="1:8" ht="15" x14ac:dyDescent="0.3">
      <c r="A718" s="127"/>
      <c r="B718" s="124"/>
      <c r="C718" s="124"/>
      <c r="D718" s="124"/>
      <c r="E718" s="124"/>
      <c r="F718" s="124"/>
      <c r="G718" s="124"/>
      <c r="H718" s="24"/>
    </row>
    <row r="719" spans="1:8" ht="15" x14ac:dyDescent="0.3">
      <c r="A719" s="127"/>
      <c r="B719" s="124"/>
      <c r="C719" s="124"/>
      <c r="D719" s="124"/>
      <c r="E719" s="124"/>
      <c r="F719" s="124"/>
      <c r="G719" s="124"/>
      <c r="H719" s="24"/>
    </row>
    <row r="720" spans="1:8" ht="15" x14ac:dyDescent="0.3">
      <c r="A720" s="127"/>
      <c r="B720" s="124"/>
      <c r="C720" s="124"/>
      <c r="D720" s="124"/>
      <c r="E720" s="124"/>
      <c r="F720" s="124"/>
      <c r="G720" s="124"/>
      <c r="H720" s="24"/>
    </row>
    <row r="721" spans="1:8" ht="15" x14ac:dyDescent="0.3">
      <c r="A721" s="127"/>
      <c r="B721" s="124"/>
      <c r="C721" s="124"/>
      <c r="D721" s="124"/>
      <c r="E721" s="124"/>
      <c r="F721" s="124"/>
      <c r="G721" s="124"/>
      <c r="H721" s="24"/>
    </row>
    <row r="722" spans="1:8" ht="15" x14ac:dyDescent="0.3">
      <c r="A722" s="127"/>
      <c r="B722" s="124"/>
      <c r="C722" s="124"/>
      <c r="D722" s="124"/>
      <c r="E722" s="124"/>
      <c r="F722" s="124"/>
      <c r="G722" s="124"/>
      <c r="H722" s="24"/>
    </row>
    <row r="723" spans="1:8" ht="15" x14ac:dyDescent="0.3">
      <c r="A723" s="127"/>
      <c r="B723" s="124"/>
      <c r="C723" s="124"/>
      <c r="D723" s="124"/>
      <c r="E723" s="124"/>
      <c r="F723" s="124"/>
      <c r="G723" s="124"/>
      <c r="H723" s="24"/>
    </row>
    <row r="724" spans="1:8" ht="15" x14ac:dyDescent="0.3">
      <c r="A724" s="127"/>
      <c r="B724" s="124"/>
      <c r="C724" s="124"/>
      <c r="D724" s="124"/>
      <c r="E724" s="124"/>
      <c r="F724" s="124"/>
      <c r="G724" s="124"/>
      <c r="H724" s="24"/>
    </row>
    <row r="725" spans="1:8" ht="15" x14ac:dyDescent="0.3">
      <c r="A725" s="127"/>
      <c r="B725" s="124"/>
      <c r="C725" s="124"/>
      <c r="D725" s="124"/>
      <c r="E725" s="124"/>
      <c r="F725" s="124"/>
      <c r="G725" s="124"/>
      <c r="H725" s="24"/>
    </row>
    <row r="726" spans="1:8" ht="15" x14ac:dyDescent="0.3">
      <c r="A726" s="127"/>
      <c r="B726" s="124"/>
      <c r="C726" s="124"/>
      <c r="D726" s="124"/>
      <c r="E726" s="124"/>
      <c r="F726" s="124"/>
      <c r="G726" s="124"/>
      <c r="H726" s="24"/>
    </row>
    <row r="727" spans="1:8" ht="15" x14ac:dyDescent="0.3">
      <c r="A727" s="127"/>
      <c r="B727" s="124"/>
      <c r="C727" s="124"/>
      <c r="D727" s="124"/>
      <c r="E727" s="124"/>
      <c r="F727" s="124"/>
      <c r="G727" s="124"/>
      <c r="H727" s="24"/>
    </row>
    <row r="728" spans="1:8" ht="15" x14ac:dyDescent="0.3">
      <c r="A728" s="127"/>
      <c r="B728" s="124"/>
      <c r="C728" s="124"/>
      <c r="D728" s="124"/>
      <c r="E728" s="124"/>
      <c r="F728" s="124"/>
      <c r="G728" s="124"/>
      <c r="H728" s="24"/>
    </row>
    <row r="729" spans="1:8" ht="15" x14ac:dyDescent="0.3">
      <c r="A729" s="127"/>
      <c r="B729" s="124"/>
      <c r="C729" s="124"/>
      <c r="D729" s="124"/>
      <c r="E729" s="124"/>
      <c r="F729" s="124"/>
      <c r="G729" s="124"/>
      <c r="H729" s="24"/>
    </row>
    <row r="730" spans="1:8" ht="15" x14ac:dyDescent="0.3">
      <c r="A730" s="127"/>
      <c r="B730" s="124"/>
      <c r="C730" s="124"/>
      <c r="D730" s="124"/>
      <c r="E730" s="124"/>
      <c r="F730" s="124"/>
      <c r="G730" s="124"/>
      <c r="H730" s="24"/>
    </row>
    <row r="731" spans="1:8" ht="15" x14ac:dyDescent="0.3">
      <c r="A731" s="127"/>
      <c r="B731" s="124"/>
      <c r="C731" s="124"/>
      <c r="D731" s="124"/>
      <c r="E731" s="124"/>
      <c r="F731" s="124"/>
      <c r="G731" s="124"/>
      <c r="H731" s="24"/>
    </row>
    <row r="732" spans="1:8" ht="15" x14ac:dyDescent="0.3">
      <c r="A732" s="127"/>
      <c r="B732" s="124"/>
      <c r="C732" s="124"/>
      <c r="D732" s="124"/>
      <c r="E732" s="124"/>
      <c r="F732" s="124"/>
      <c r="G732" s="124"/>
      <c r="H732" s="24"/>
    </row>
    <row r="733" spans="1:8" ht="15" x14ac:dyDescent="0.3">
      <c r="A733" s="127"/>
      <c r="B733" s="124"/>
      <c r="C733" s="124"/>
      <c r="D733" s="124"/>
      <c r="E733" s="124"/>
      <c r="F733" s="124"/>
      <c r="G733" s="124"/>
      <c r="H733" s="24"/>
    </row>
    <row r="734" spans="1:8" ht="15" x14ac:dyDescent="0.3">
      <c r="A734" s="127"/>
      <c r="B734" s="124"/>
      <c r="C734" s="124"/>
      <c r="D734" s="124"/>
      <c r="E734" s="124"/>
      <c r="F734" s="124"/>
      <c r="G734" s="124"/>
      <c r="H734" s="24"/>
    </row>
    <row r="735" spans="1:8" ht="15" x14ac:dyDescent="0.3">
      <c r="A735" s="127"/>
      <c r="B735" s="124"/>
      <c r="C735" s="124"/>
      <c r="D735" s="124"/>
      <c r="E735" s="124"/>
      <c r="F735" s="124"/>
      <c r="G735" s="124"/>
      <c r="H735" s="24"/>
    </row>
    <row r="736" spans="1:8" ht="15" x14ac:dyDescent="0.3">
      <c r="A736" s="127"/>
      <c r="B736" s="124"/>
      <c r="C736" s="124"/>
      <c r="D736" s="124"/>
      <c r="E736" s="124"/>
      <c r="F736" s="124"/>
      <c r="G736" s="124"/>
      <c r="H736" s="24"/>
    </row>
    <row r="737" spans="1:8" ht="15" x14ac:dyDescent="0.3">
      <c r="A737" s="127"/>
      <c r="B737" s="124"/>
      <c r="C737" s="124"/>
      <c r="D737" s="124"/>
      <c r="E737" s="124"/>
      <c r="F737" s="124"/>
      <c r="G737" s="124"/>
      <c r="H737" s="24"/>
    </row>
    <row r="738" spans="1:8" ht="15" x14ac:dyDescent="0.3">
      <c r="A738" s="127"/>
      <c r="B738" s="124"/>
      <c r="C738" s="124"/>
      <c r="D738" s="124"/>
      <c r="E738" s="124"/>
      <c r="F738" s="124"/>
      <c r="G738" s="124"/>
      <c r="H738" s="24"/>
    </row>
    <row r="739" spans="1:8" ht="15" x14ac:dyDescent="0.3">
      <c r="A739" s="127"/>
      <c r="B739" s="124"/>
      <c r="C739" s="124"/>
      <c r="D739" s="124"/>
      <c r="E739" s="124"/>
      <c r="F739" s="124"/>
      <c r="G739" s="124"/>
      <c r="H739" s="24"/>
    </row>
    <row r="740" spans="1:8" ht="15" x14ac:dyDescent="0.3">
      <c r="A740" s="127"/>
      <c r="B740" s="124"/>
      <c r="C740" s="124"/>
      <c r="D740" s="124"/>
      <c r="E740" s="124"/>
      <c r="F740" s="124"/>
      <c r="G740" s="124"/>
      <c r="H740" s="24"/>
    </row>
    <row r="741" spans="1:8" ht="15" x14ac:dyDescent="0.3">
      <c r="A741" s="127"/>
      <c r="B741" s="124"/>
      <c r="C741" s="124"/>
      <c r="D741" s="124"/>
      <c r="E741" s="124"/>
      <c r="F741" s="124"/>
      <c r="G741" s="124"/>
      <c r="H741" s="24"/>
    </row>
    <row r="742" spans="1:8" ht="15" x14ac:dyDescent="0.3">
      <c r="A742" s="127"/>
      <c r="B742" s="124"/>
      <c r="C742" s="124"/>
      <c r="D742" s="124"/>
      <c r="E742" s="124"/>
      <c r="F742" s="124"/>
      <c r="G742" s="124"/>
      <c r="H742" s="24"/>
    </row>
    <row r="743" spans="1:8" ht="15" x14ac:dyDescent="0.3">
      <c r="A743" s="127"/>
      <c r="B743" s="124"/>
      <c r="C743" s="124"/>
      <c r="D743" s="124"/>
      <c r="E743" s="124"/>
      <c r="F743" s="124"/>
      <c r="G743" s="124"/>
      <c r="H743" s="24"/>
    </row>
    <row r="744" spans="1:8" ht="15" x14ac:dyDescent="0.3">
      <c r="A744" s="127"/>
      <c r="B744" s="124"/>
      <c r="C744" s="124"/>
      <c r="D744" s="124"/>
      <c r="E744" s="124"/>
      <c r="F744" s="124"/>
      <c r="G744" s="124"/>
      <c r="H744" s="24"/>
    </row>
    <row r="745" spans="1:8" ht="15" x14ac:dyDescent="0.3">
      <c r="A745" s="127"/>
      <c r="B745" s="124"/>
      <c r="C745" s="124"/>
      <c r="D745" s="124"/>
      <c r="E745" s="124"/>
      <c r="F745" s="124"/>
      <c r="G745" s="124"/>
      <c r="H745" s="24"/>
    </row>
    <row r="746" spans="1:8" ht="15" x14ac:dyDescent="0.3">
      <c r="A746" s="127"/>
      <c r="B746" s="124"/>
      <c r="C746" s="124"/>
      <c r="D746" s="124"/>
      <c r="E746" s="124"/>
      <c r="F746" s="124"/>
      <c r="G746" s="124"/>
      <c r="H746" s="24"/>
    </row>
    <row r="747" spans="1:8" ht="15" x14ac:dyDescent="0.3">
      <c r="A747" s="127"/>
      <c r="B747" s="124"/>
      <c r="C747" s="124"/>
      <c r="D747" s="124"/>
      <c r="E747" s="124"/>
      <c r="F747" s="124"/>
      <c r="G747" s="124"/>
      <c r="H747" s="24"/>
    </row>
    <row r="748" spans="1:8" ht="15" x14ac:dyDescent="0.3">
      <c r="A748" s="127"/>
      <c r="B748" s="124"/>
      <c r="C748" s="124"/>
      <c r="D748" s="124"/>
      <c r="E748" s="124"/>
      <c r="F748" s="124"/>
      <c r="G748" s="124"/>
      <c r="H748" s="24"/>
    </row>
    <row r="749" spans="1:8" ht="15" x14ac:dyDescent="0.3">
      <c r="A749" s="127"/>
      <c r="B749" s="124"/>
      <c r="C749" s="124"/>
      <c r="D749" s="124"/>
      <c r="E749" s="124"/>
      <c r="F749" s="124"/>
      <c r="G749" s="124"/>
      <c r="H749" s="24"/>
    </row>
    <row r="750" spans="1:8" ht="15" x14ac:dyDescent="0.3">
      <c r="A750" s="127"/>
      <c r="B750" s="124"/>
      <c r="C750" s="124"/>
      <c r="D750" s="124"/>
      <c r="E750" s="124"/>
      <c r="F750" s="124"/>
      <c r="G750" s="124"/>
      <c r="H750" s="24"/>
    </row>
    <row r="751" spans="1:8" ht="15" x14ac:dyDescent="0.3">
      <c r="A751" s="127"/>
      <c r="B751" s="124"/>
      <c r="C751" s="124"/>
      <c r="D751" s="124"/>
      <c r="E751" s="124"/>
      <c r="F751" s="124"/>
      <c r="G751" s="124"/>
      <c r="H751" s="24"/>
    </row>
    <row r="752" spans="1:8" ht="15" x14ac:dyDescent="0.3">
      <c r="A752" s="127"/>
      <c r="B752" s="124"/>
      <c r="C752" s="124"/>
      <c r="D752" s="124"/>
      <c r="E752" s="124"/>
      <c r="F752" s="124"/>
      <c r="G752" s="124"/>
      <c r="H752" s="24"/>
    </row>
    <row r="753" spans="1:8" ht="15" x14ac:dyDescent="0.3">
      <c r="A753" s="127"/>
      <c r="B753" s="124"/>
      <c r="C753" s="124"/>
      <c r="D753" s="124"/>
      <c r="E753" s="124"/>
      <c r="F753" s="124"/>
      <c r="G753" s="124"/>
      <c r="H753" s="24"/>
    </row>
    <row r="754" spans="1:8" ht="15" x14ac:dyDescent="0.3">
      <c r="A754" s="127"/>
      <c r="B754" s="124"/>
      <c r="C754" s="124"/>
      <c r="D754" s="124"/>
      <c r="E754" s="124"/>
      <c r="F754" s="124"/>
      <c r="G754" s="124"/>
      <c r="H754" s="24"/>
    </row>
    <row r="755" spans="1:8" ht="15" x14ac:dyDescent="0.3">
      <c r="A755" s="127"/>
      <c r="B755" s="124"/>
      <c r="C755" s="124"/>
      <c r="D755" s="124"/>
      <c r="E755" s="124"/>
      <c r="F755" s="124"/>
      <c r="G755" s="124"/>
      <c r="H755" s="24"/>
    </row>
    <row r="756" spans="1:8" ht="15" x14ac:dyDescent="0.3">
      <c r="A756" s="127"/>
      <c r="B756" s="124"/>
      <c r="C756" s="124"/>
      <c r="D756" s="124"/>
      <c r="E756" s="124"/>
      <c r="F756" s="124"/>
      <c r="G756" s="124"/>
      <c r="H756" s="24"/>
    </row>
    <row r="757" spans="1:8" ht="15" x14ac:dyDescent="0.3">
      <c r="A757" s="127"/>
      <c r="B757" s="124"/>
      <c r="C757" s="124"/>
      <c r="D757" s="124"/>
      <c r="E757" s="124"/>
      <c r="F757" s="124"/>
      <c r="G757" s="124"/>
      <c r="H757" s="24"/>
    </row>
    <row r="758" spans="1:8" ht="15" x14ac:dyDescent="0.3">
      <c r="A758" s="127"/>
      <c r="B758" s="124"/>
      <c r="C758" s="124"/>
      <c r="D758" s="124"/>
      <c r="E758" s="124"/>
      <c r="F758" s="124"/>
      <c r="G758" s="124"/>
      <c r="H758" s="24"/>
    </row>
    <row r="759" spans="1:8" ht="15" x14ac:dyDescent="0.3">
      <c r="A759" s="127"/>
      <c r="B759" s="124"/>
      <c r="C759" s="124"/>
      <c r="D759" s="124"/>
      <c r="E759" s="124"/>
      <c r="F759" s="124"/>
      <c r="G759" s="124"/>
      <c r="H759" s="24"/>
    </row>
    <row r="760" spans="1:8" ht="15" x14ac:dyDescent="0.3">
      <c r="A760" s="127"/>
      <c r="B760" s="124"/>
      <c r="C760" s="124"/>
      <c r="D760" s="124"/>
      <c r="E760" s="124"/>
      <c r="F760" s="124"/>
      <c r="G760" s="124"/>
      <c r="H760" s="24"/>
    </row>
    <row r="761" spans="1:8" ht="15" x14ac:dyDescent="0.3">
      <c r="A761" s="127"/>
      <c r="B761" s="124"/>
      <c r="C761" s="124"/>
      <c r="D761" s="124"/>
      <c r="E761" s="124"/>
      <c r="F761" s="124"/>
      <c r="G761" s="124"/>
      <c r="H761" s="24"/>
    </row>
    <row r="762" spans="1:8" ht="15" x14ac:dyDescent="0.3">
      <c r="A762" s="127"/>
      <c r="B762" s="124"/>
      <c r="C762" s="124"/>
      <c r="D762" s="124"/>
      <c r="E762" s="124"/>
      <c r="F762" s="124"/>
      <c r="G762" s="124"/>
      <c r="H762" s="24"/>
    </row>
    <row r="763" spans="1:8" ht="15" x14ac:dyDescent="0.3">
      <c r="A763" s="127"/>
      <c r="B763" s="124"/>
      <c r="C763" s="124"/>
      <c r="D763" s="124"/>
      <c r="E763" s="124"/>
      <c r="F763" s="124"/>
      <c r="G763" s="124"/>
      <c r="H763" s="24"/>
    </row>
    <row r="764" spans="1:8" ht="15" x14ac:dyDescent="0.3">
      <c r="A764" s="127"/>
      <c r="B764" s="124"/>
      <c r="C764" s="124"/>
      <c r="D764" s="124"/>
      <c r="E764" s="124"/>
      <c r="F764" s="124"/>
      <c r="G764" s="124"/>
      <c r="H764" s="24"/>
    </row>
    <row r="765" spans="1:8" ht="15" x14ac:dyDescent="0.3">
      <c r="A765" s="127"/>
      <c r="B765" s="124"/>
      <c r="C765" s="124"/>
      <c r="D765" s="124"/>
      <c r="E765" s="124"/>
      <c r="F765" s="124"/>
      <c r="G765" s="124"/>
      <c r="H765" s="24"/>
    </row>
    <row r="766" spans="1:8" ht="15" x14ac:dyDescent="0.3">
      <c r="A766" s="127"/>
      <c r="B766" s="124"/>
      <c r="C766" s="124"/>
      <c r="D766" s="124"/>
      <c r="E766" s="124"/>
      <c r="F766" s="124"/>
      <c r="G766" s="124"/>
      <c r="H766" s="24"/>
    </row>
    <row r="767" spans="1:8" ht="15" x14ac:dyDescent="0.3">
      <c r="A767" s="127"/>
      <c r="B767" s="124"/>
      <c r="C767" s="124"/>
      <c r="D767" s="124"/>
      <c r="E767" s="124"/>
      <c r="F767" s="124"/>
      <c r="G767" s="124"/>
      <c r="H767" s="24"/>
    </row>
    <row r="768" spans="1:8" ht="15" x14ac:dyDescent="0.3">
      <c r="A768" s="127"/>
      <c r="B768" s="124"/>
      <c r="C768" s="124"/>
      <c r="D768" s="124"/>
      <c r="E768" s="124"/>
      <c r="F768" s="124"/>
      <c r="G768" s="124"/>
      <c r="H768" s="24"/>
    </row>
    <row r="769" spans="1:8" ht="15" x14ac:dyDescent="0.3">
      <c r="A769" s="127"/>
      <c r="B769" s="124"/>
      <c r="C769" s="124"/>
      <c r="D769" s="124"/>
      <c r="E769" s="124"/>
      <c r="F769" s="124"/>
      <c r="G769" s="124"/>
      <c r="H769" s="24"/>
    </row>
    <row r="770" spans="1:8" ht="15" x14ac:dyDescent="0.3">
      <c r="A770" s="127"/>
      <c r="B770" s="124"/>
      <c r="C770" s="124"/>
      <c r="D770" s="124"/>
      <c r="E770" s="124"/>
      <c r="F770" s="124"/>
      <c r="G770" s="124"/>
      <c r="H770" s="24"/>
    </row>
    <row r="771" spans="1:8" ht="15" x14ac:dyDescent="0.3">
      <c r="A771" s="127"/>
      <c r="B771" s="124"/>
      <c r="C771" s="124"/>
      <c r="D771" s="124"/>
      <c r="E771" s="124"/>
      <c r="F771" s="124"/>
      <c r="G771" s="124"/>
      <c r="H771" s="24"/>
    </row>
    <row r="772" spans="1:8" ht="15" x14ac:dyDescent="0.3">
      <c r="A772" s="127"/>
      <c r="B772" s="124"/>
      <c r="C772" s="124"/>
      <c r="D772" s="124"/>
      <c r="E772" s="124"/>
      <c r="F772" s="124"/>
      <c r="G772" s="124"/>
      <c r="H772" s="24"/>
    </row>
    <row r="773" spans="1:8" ht="15" x14ac:dyDescent="0.3">
      <c r="A773" s="127"/>
      <c r="B773" s="124"/>
      <c r="C773" s="124"/>
      <c r="D773" s="124"/>
      <c r="E773" s="124"/>
      <c r="F773" s="124"/>
      <c r="G773" s="124"/>
      <c r="H773" s="24"/>
    </row>
    <row r="774" spans="1:8" ht="15" x14ac:dyDescent="0.3">
      <c r="A774" s="127"/>
      <c r="B774" s="124"/>
      <c r="C774" s="124"/>
      <c r="D774" s="124"/>
      <c r="E774" s="124"/>
      <c r="F774" s="124"/>
      <c r="G774" s="124"/>
      <c r="H774" s="24"/>
    </row>
    <row r="775" spans="1:8" ht="15" x14ac:dyDescent="0.3">
      <c r="A775" s="127"/>
      <c r="B775" s="124"/>
      <c r="C775" s="124"/>
      <c r="D775" s="124"/>
      <c r="E775" s="124"/>
      <c r="F775" s="124"/>
      <c r="G775" s="124"/>
      <c r="H775" s="24"/>
    </row>
    <row r="776" spans="1:8" ht="15" x14ac:dyDescent="0.3">
      <c r="A776" s="127"/>
      <c r="B776" s="124"/>
      <c r="C776" s="124"/>
      <c r="D776" s="124"/>
      <c r="E776" s="124"/>
      <c r="F776" s="124"/>
      <c r="G776" s="124"/>
      <c r="H776" s="24"/>
    </row>
    <row r="777" spans="1:8" ht="15" x14ac:dyDescent="0.3">
      <c r="A777" s="127"/>
      <c r="B777" s="124"/>
      <c r="C777" s="124"/>
      <c r="D777" s="124"/>
      <c r="E777" s="124"/>
      <c r="F777" s="124"/>
      <c r="G777" s="124"/>
      <c r="H777" s="24"/>
    </row>
    <row r="778" spans="1:8" ht="15" x14ac:dyDescent="0.3">
      <c r="A778" s="127"/>
      <c r="B778" s="124"/>
      <c r="C778" s="124"/>
      <c r="D778" s="124"/>
      <c r="E778" s="124"/>
      <c r="F778" s="124"/>
      <c r="G778" s="124"/>
      <c r="H778" s="24"/>
    </row>
    <row r="779" spans="1:8" ht="15" x14ac:dyDescent="0.3">
      <c r="A779" s="127"/>
      <c r="B779" s="124"/>
      <c r="C779" s="124"/>
      <c r="D779" s="124"/>
      <c r="E779" s="124"/>
      <c r="F779" s="124"/>
      <c r="G779" s="124"/>
      <c r="H779" s="24"/>
    </row>
    <row r="780" spans="1:8" ht="15" x14ac:dyDescent="0.3">
      <c r="A780" s="127"/>
      <c r="B780" s="124"/>
      <c r="C780" s="124"/>
      <c r="D780" s="124"/>
      <c r="E780" s="124"/>
      <c r="F780" s="124"/>
      <c r="G780" s="124"/>
      <c r="H780" s="24"/>
    </row>
    <row r="781" spans="1:8" ht="15" x14ac:dyDescent="0.3">
      <c r="A781" s="127"/>
      <c r="B781" s="124"/>
      <c r="C781" s="124"/>
      <c r="D781" s="124"/>
      <c r="E781" s="124"/>
      <c r="F781" s="124"/>
      <c r="G781" s="124"/>
      <c r="H781" s="24"/>
    </row>
    <row r="782" spans="1:8" ht="15" x14ac:dyDescent="0.3">
      <c r="A782" s="127"/>
      <c r="B782" s="124"/>
      <c r="C782" s="124"/>
      <c r="D782" s="124"/>
      <c r="E782" s="124"/>
      <c r="F782" s="124"/>
      <c r="G782" s="124"/>
      <c r="H782" s="24"/>
    </row>
    <row r="783" spans="1:8" ht="15" x14ac:dyDescent="0.3">
      <c r="A783" s="127"/>
      <c r="B783" s="124"/>
      <c r="C783" s="124"/>
      <c r="D783" s="124"/>
      <c r="E783" s="124"/>
      <c r="F783" s="124"/>
      <c r="G783" s="124"/>
      <c r="H783" s="24"/>
    </row>
    <row r="784" spans="1:8" ht="15" x14ac:dyDescent="0.3">
      <c r="A784" s="127"/>
      <c r="B784" s="124"/>
      <c r="C784" s="124"/>
      <c r="D784" s="124"/>
      <c r="E784" s="124"/>
      <c r="F784" s="124"/>
      <c r="G784" s="124"/>
      <c r="H784" s="24"/>
    </row>
    <row r="785" spans="1:8" ht="15" x14ac:dyDescent="0.3">
      <c r="A785" s="127"/>
      <c r="B785" s="124"/>
      <c r="C785" s="124"/>
      <c r="D785" s="124"/>
      <c r="E785" s="124"/>
      <c r="F785" s="124"/>
      <c r="G785" s="124"/>
      <c r="H785" s="24"/>
    </row>
    <row r="786" spans="1:8" ht="15" x14ac:dyDescent="0.3">
      <c r="A786" s="127"/>
      <c r="B786" s="124"/>
      <c r="C786" s="124"/>
      <c r="D786" s="124"/>
      <c r="E786" s="124"/>
      <c r="F786" s="124"/>
      <c r="G786" s="124"/>
      <c r="H786" s="24"/>
    </row>
    <row r="787" spans="1:8" ht="15" x14ac:dyDescent="0.3">
      <c r="A787" s="127"/>
      <c r="B787" s="124"/>
      <c r="C787" s="124"/>
      <c r="D787" s="124"/>
      <c r="E787" s="124"/>
      <c r="F787" s="124"/>
      <c r="G787" s="124"/>
      <c r="H787" s="24"/>
    </row>
    <row r="788" spans="1:8" ht="15" x14ac:dyDescent="0.3">
      <c r="A788" s="127"/>
      <c r="B788" s="124"/>
      <c r="C788" s="124"/>
      <c r="D788" s="124"/>
      <c r="E788" s="124"/>
      <c r="F788" s="124"/>
      <c r="G788" s="124"/>
      <c r="H788" s="24"/>
    </row>
    <row r="789" spans="1:8" ht="15" x14ac:dyDescent="0.3">
      <c r="A789" s="127"/>
      <c r="B789" s="124"/>
      <c r="C789" s="124"/>
      <c r="D789" s="124"/>
      <c r="E789" s="124"/>
      <c r="F789" s="124"/>
      <c r="G789" s="124"/>
      <c r="H789" s="24"/>
    </row>
    <row r="790" spans="1:8" ht="15" x14ac:dyDescent="0.3">
      <c r="A790" s="127"/>
      <c r="B790" s="124"/>
      <c r="C790" s="124"/>
      <c r="D790" s="124"/>
      <c r="E790" s="124"/>
      <c r="F790" s="124"/>
      <c r="G790" s="124"/>
      <c r="H790" s="24"/>
    </row>
    <row r="791" spans="1:8" ht="15" x14ac:dyDescent="0.3">
      <c r="A791" s="127"/>
      <c r="B791" s="124"/>
      <c r="C791" s="124"/>
      <c r="D791" s="124"/>
      <c r="E791" s="124"/>
      <c r="F791" s="124"/>
      <c r="G791" s="124"/>
      <c r="H791" s="24"/>
    </row>
    <row r="792" spans="1:8" ht="15" x14ac:dyDescent="0.3">
      <c r="A792" s="127"/>
      <c r="B792" s="124"/>
      <c r="C792" s="124"/>
      <c r="D792" s="124"/>
      <c r="E792" s="124"/>
      <c r="F792" s="124"/>
      <c r="G792" s="124"/>
      <c r="H792" s="24"/>
    </row>
    <row r="793" spans="1:8" ht="15" x14ac:dyDescent="0.3">
      <c r="A793" s="127"/>
      <c r="B793" s="124"/>
      <c r="C793" s="124"/>
      <c r="D793" s="124"/>
      <c r="E793" s="124"/>
      <c r="F793" s="124"/>
      <c r="G793" s="124"/>
      <c r="H793" s="24"/>
    </row>
    <row r="794" spans="1:8" ht="15" x14ac:dyDescent="0.3">
      <c r="A794" s="127"/>
      <c r="B794" s="124"/>
      <c r="C794" s="124"/>
      <c r="D794" s="124"/>
      <c r="E794" s="124"/>
      <c r="F794" s="124"/>
      <c r="G794" s="124"/>
      <c r="H794" s="24"/>
    </row>
    <row r="795" spans="1:8" ht="15" x14ac:dyDescent="0.3">
      <c r="A795" s="127"/>
      <c r="B795" s="124"/>
      <c r="C795" s="124"/>
      <c r="D795" s="124"/>
      <c r="E795" s="124"/>
      <c r="F795" s="124"/>
      <c r="G795" s="124"/>
      <c r="H795" s="24"/>
    </row>
    <row r="796" spans="1:8" ht="15" x14ac:dyDescent="0.3">
      <c r="A796" s="127"/>
      <c r="B796" s="124"/>
      <c r="C796" s="124"/>
      <c r="D796" s="124"/>
      <c r="E796" s="124"/>
      <c r="F796" s="124"/>
      <c r="G796" s="124"/>
      <c r="H796" s="24"/>
    </row>
    <row r="797" spans="1:8" ht="15" x14ac:dyDescent="0.3">
      <c r="A797" s="127"/>
      <c r="B797" s="124"/>
      <c r="C797" s="124"/>
      <c r="D797" s="124"/>
      <c r="E797" s="124"/>
      <c r="F797" s="124"/>
      <c r="G797" s="124"/>
      <c r="H797" s="24"/>
    </row>
    <row r="798" spans="1:8" ht="15" x14ac:dyDescent="0.3">
      <c r="A798" s="127"/>
      <c r="B798" s="124"/>
      <c r="C798" s="124"/>
      <c r="D798" s="124"/>
      <c r="E798" s="124"/>
      <c r="F798" s="124"/>
      <c r="G798" s="124"/>
      <c r="H798" s="24"/>
    </row>
    <row r="799" spans="1:8" ht="15" x14ac:dyDescent="0.3">
      <c r="A799" s="127"/>
      <c r="B799" s="124"/>
      <c r="C799" s="124"/>
      <c r="D799" s="124"/>
      <c r="E799" s="124"/>
      <c r="F799" s="124"/>
      <c r="G799" s="124"/>
      <c r="H799" s="24"/>
    </row>
    <row r="800" spans="1:8" ht="15" x14ac:dyDescent="0.3">
      <c r="A800" s="127"/>
      <c r="B800" s="124"/>
      <c r="C800" s="124"/>
      <c r="D800" s="124"/>
      <c r="E800" s="124"/>
      <c r="F800" s="124"/>
      <c r="G800" s="124"/>
      <c r="H800" s="24"/>
    </row>
    <row r="801" spans="1:8" ht="15" x14ac:dyDescent="0.3">
      <c r="A801" s="127"/>
      <c r="B801" s="124"/>
      <c r="C801" s="124"/>
      <c r="D801" s="124"/>
      <c r="E801" s="124"/>
      <c r="F801" s="124"/>
      <c r="G801" s="124"/>
      <c r="H801" s="24"/>
    </row>
    <row r="802" spans="1:8" ht="15" x14ac:dyDescent="0.3">
      <c r="A802" s="127"/>
      <c r="B802" s="124"/>
      <c r="C802" s="124"/>
      <c r="D802" s="124"/>
      <c r="E802" s="124"/>
      <c r="F802" s="124"/>
      <c r="G802" s="124"/>
      <c r="H802" s="24"/>
    </row>
    <row r="803" spans="1:8" ht="15" x14ac:dyDescent="0.3">
      <c r="A803" s="127"/>
      <c r="B803" s="124"/>
      <c r="C803" s="124"/>
      <c r="D803" s="124"/>
      <c r="E803" s="124"/>
      <c r="F803" s="124"/>
      <c r="G803" s="124"/>
      <c r="H803" s="24"/>
    </row>
    <row r="804" spans="1:8" ht="15" x14ac:dyDescent="0.3">
      <c r="A804" s="127"/>
      <c r="B804" s="124"/>
      <c r="C804" s="124"/>
      <c r="D804" s="124"/>
      <c r="E804" s="124"/>
      <c r="F804" s="124"/>
      <c r="G804" s="124"/>
      <c r="H804" s="24"/>
    </row>
    <row r="805" spans="1:8" ht="15" x14ac:dyDescent="0.3">
      <c r="A805" s="127"/>
      <c r="B805" s="124"/>
      <c r="C805" s="124"/>
      <c r="D805" s="124"/>
      <c r="E805" s="124"/>
      <c r="F805" s="124"/>
      <c r="G805" s="124"/>
      <c r="H805" s="24"/>
    </row>
    <row r="806" spans="1:8" ht="15" x14ac:dyDescent="0.3">
      <c r="A806" s="127"/>
      <c r="B806" s="124"/>
      <c r="C806" s="124"/>
      <c r="D806" s="124"/>
      <c r="E806" s="124"/>
      <c r="F806" s="124"/>
      <c r="G806" s="124"/>
      <c r="H806" s="24"/>
    </row>
    <row r="807" spans="1:8" ht="15" x14ac:dyDescent="0.3">
      <c r="A807" s="127"/>
      <c r="B807" s="124"/>
      <c r="C807" s="124"/>
      <c r="D807" s="124"/>
      <c r="E807" s="124"/>
      <c r="F807" s="124"/>
      <c r="G807" s="124"/>
      <c r="H807" s="24"/>
    </row>
    <row r="808" spans="1:8" ht="15" x14ac:dyDescent="0.3">
      <c r="A808" s="127"/>
      <c r="B808" s="124"/>
      <c r="C808" s="124"/>
      <c r="D808" s="124"/>
      <c r="E808" s="124"/>
      <c r="F808" s="124"/>
      <c r="G808" s="124"/>
      <c r="H808" s="24"/>
    </row>
    <row r="809" spans="1:8" ht="15" x14ac:dyDescent="0.3">
      <c r="A809" s="127"/>
      <c r="B809" s="124"/>
      <c r="C809" s="124"/>
      <c r="D809" s="124"/>
      <c r="E809" s="124"/>
      <c r="F809" s="124"/>
      <c r="G809" s="124"/>
      <c r="H809" s="24"/>
    </row>
    <row r="810" spans="1:8" ht="15" x14ac:dyDescent="0.3">
      <c r="A810" s="127"/>
      <c r="B810" s="124"/>
      <c r="C810" s="124"/>
      <c r="D810" s="124"/>
      <c r="E810" s="124"/>
      <c r="F810" s="124"/>
      <c r="G810" s="124"/>
      <c r="H810" s="24"/>
    </row>
    <row r="811" spans="1:8" ht="15" x14ac:dyDescent="0.3">
      <c r="A811" s="127"/>
      <c r="B811" s="124"/>
      <c r="C811" s="124"/>
      <c r="D811" s="124"/>
      <c r="E811" s="124"/>
      <c r="F811" s="124"/>
      <c r="G811" s="124"/>
      <c r="H811" s="24"/>
    </row>
    <row r="812" spans="1:8" ht="15" x14ac:dyDescent="0.3">
      <c r="A812" s="127"/>
      <c r="B812" s="124"/>
      <c r="C812" s="124"/>
      <c r="D812" s="124"/>
      <c r="E812" s="124"/>
      <c r="F812" s="124"/>
      <c r="G812" s="124"/>
      <c r="H812" s="24"/>
    </row>
    <row r="813" spans="1:8" ht="15" x14ac:dyDescent="0.3">
      <c r="A813" s="127"/>
      <c r="B813" s="124"/>
      <c r="C813" s="124"/>
      <c r="D813" s="124"/>
      <c r="E813" s="124"/>
      <c r="F813" s="124"/>
      <c r="G813" s="124"/>
      <c r="H813" s="24"/>
    </row>
    <row r="814" spans="1:8" ht="15" x14ac:dyDescent="0.3">
      <c r="A814" s="127"/>
      <c r="B814" s="124"/>
      <c r="C814" s="124"/>
      <c r="D814" s="124"/>
      <c r="E814" s="124"/>
      <c r="F814" s="124"/>
      <c r="G814" s="124"/>
      <c r="H814" s="24"/>
    </row>
    <row r="815" spans="1:8" ht="15" x14ac:dyDescent="0.3">
      <c r="A815" s="127"/>
      <c r="B815" s="124"/>
      <c r="C815" s="124"/>
      <c r="D815" s="124"/>
      <c r="E815" s="124"/>
      <c r="F815" s="124"/>
      <c r="G815" s="124"/>
      <c r="H815" s="24"/>
    </row>
    <row r="816" spans="1:8" ht="15" x14ac:dyDescent="0.3">
      <c r="A816" s="127"/>
      <c r="B816" s="124"/>
      <c r="C816" s="124"/>
      <c r="D816" s="124"/>
      <c r="E816" s="124"/>
      <c r="F816" s="124"/>
      <c r="G816" s="124"/>
      <c r="H816" s="24"/>
    </row>
    <row r="817" spans="1:8" ht="15" x14ac:dyDescent="0.3">
      <c r="A817" s="127"/>
      <c r="B817" s="124"/>
      <c r="C817" s="124"/>
      <c r="D817" s="124"/>
      <c r="E817" s="124"/>
      <c r="F817" s="124"/>
      <c r="G817" s="124"/>
      <c r="H817" s="24"/>
    </row>
    <row r="818" spans="1:8" ht="15" x14ac:dyDescent="0.3">
      <c r="A818" s="127"/>
      <c r="B818" s="124"/>
      <c r="C818" s="124"/>
      <c r="D818" s="124"/>
      <c r="E818" s="124"/>
      <c r="F818" s="124"/>
      <c r="G818" s="124"/>
      <c r="H818" s="24"/>
    </row>
    <row r="819" spans="1:8" ht="15" x14ac:dyDescent="0.3">
      <c r="A819" s="127"/>
      <c r="B819" s="124"/>
      <c r="C819" s="124"/>
      <c r="D819" s="124"/>
      <c r="E819" s="124"/>
      <c r="F819" s="124"/>
      <c r="G819" s="124"/>
      <c r="H819" s="24"/>
    </row>
    <row r="820" spans="1:8" ht="15" x14ac:dyDescent="0.3">
      <c r="A820" s="127"/>
      <c r="B820" s="124"/>
      <c r="C820" s="124"/>
      <c r="D820" s="124"/>
      <c r="E820" s="124"/>
      <c r="F820" s="124"/>
      <c r="G820" s="124"/>
      <c r="H820" s="24"/>
    </row>
    <row r="821" spans="1:8" ht="15" x14ac:dyDescent="0.3">
      <c r="A821" s="127"/>
      <c r="B821" s="124"/>
      <c r="C821" s="124"/>
      <c r="D821" s="124"/>
      <c r="E821" s="124"/>
      <c r="F821" s="124"/>
      <c r="G821" s="124"/>
      <c r="H821" s="24"/>
    </row>
    <row r="822" spans="1:8" ht="15" x14ac:dyDescent="0.3">
      <c r="A822" s="127"/>
      <c r="B822" s="124"/>
      <c r="C822" s="124"/>
      <c r="D822" s="124"/>
      <c r="E822" s="124"/>
      <c r="F822" s="124"/>
      <c r="G822" s="124"/>
      <c r="H822" s="24"/>
    </row>
    <row r="823" spans="1:8" ht="15" x14ac:dyDescent="0.3">
      <c r="A823" s="127"/>
      <c r="B823" s="124"/>
      <c r="C823" s="124"/>
      <c r="D823" s="124"/>
      <c r="E823" s="124"/>
      <c r="F823" s="124"/>
      <c r="G823" s="124"/>
      <c r="H823" s="24"/>
    </row>
    <row r="824" spans="1:8" ht="15" x14ac:dyDescent="0.3">
      <c r="A824" s="127"/>
      <c r="B824" s="124"/>
      <c r="C824" s="124"/>
      <c r="D824" s="124"/>
      <c r="E824" s="124"/>
      <c r="F824" s="124"/>
      <c r="G824" s="124"/>
      <c r="H824" s="24"/>
    </row>
    <row r="825" spans="1:8" ht="15" x14ac:dyDescent="0.3">
      <c r="A825" s="127"/>
      <c r="B825" s="124"/>
      <c r="C825" s="124"/>
      <c r="D825" s="124"/>
      <c r="E825" s="124"/>
      <c r="F825" s="124"/>
      <c r="G825" s="124"/>
      <c r="H825" s="24"/>
    </row>
    <row r="826" spans="1:8" ht="15" x14ac:dyDescent="0.3">
      <c r="A826" s="127"/>
      <c r="B826" s="124"/>
      <c r="C826" s="124"/>
      <c r="D826" s="124"/>
      <c r="E826" s="124"/>
      <c r="F826" s="124"/>
      <c r="G826" s="124"/>
      <c r="H826" s="24"/>
    </row>
    <row r="827" spans="1:8" ht="15" x14ac:dyDescent="0.3">
      <c r="A827" s="127"/>
      <c r="B827" s="124"/>
      <c r="C827" s="124"/>
      <c r="D827" s="124"/>
      <c r="E827" s="124"/>
      <c r="F827" s="124"/>
      <c r="G827" s="124"/>
      <c r="H827" s="24"/>
    </row>
    <row r="828" spans="1:8" ht="15" x14ac:dyDescent="0.3">
      <c r="A828" s="127"/>
      <c r="B828" s="124"/>
      <c r="C828" s="124"/>
      <c r="D828" s="124"/>
      <c r="E828" s="124"/>
      <c r="F828" s="124"/>
      <c r="G828" s="124"/>
      <c r="H828" s="24"/>
    </row>
    <row r="829" spans="1:8" ht="15" x14ac:dyDescent="0.3">
      <c r="A829" s="127"/>
      <c r="B829" s="124"/>
      <c r="C829" s="124"/>
      <c r="D829" s="124"/>
      <c r="E829" s="124"/>
      <c r="F829" s="124"/>
      <c r="G829" s="124"/>
      <c r="H829" s="24"/>
    </row>
    <row r="830" spans="1:8" ht="15" x14ac:dyDescent="0.3">
      <c r="A830" s="127"/>
      <c r="B830" s="124"/>
      <c r="C830" s="124"/>
      <c r="D830" s="124"/>
      <c r="E830" s="124"/>
      <c r="F830" s="124"/>
      <c r="G830" s="124"/>
      <c r="H830" s="24"/>
    </row>
    <row r="831" spans="1:8" ht="15" x14ac:dyDescent="0.3">
      <c r="A831" s="127"/>
      <c r="B831" s="124"/>
      <c r="C831" s="124"/>
      <c r="D831" s="124"/>
      <c r="E831" s="124"/>
      <c r="F831" s="124"/>
      <c r="G831" s="124"/>
      <c r="H831" s="24"/>
    </row>
    <row r="832" spans="1:8" ht="15" x14ac:dyDescent="0.3">
      <c r="A832" s="127"/>
      <c r="B832" s="124"/>
      <c r="C832" s="124"/>
      <c r="D832" s="124"/>
      <c r="E832" s="124"/>
      <c r="F832" s="124"/>
      <c r="G832" s="124"/>
      <c r="H832" s="24"/>
    </row>
    <row r="833" spans="1:8" ht="15" x14ac:dyDescent="0.3">
      <c r="A833" s="127"/>
      <c r="B833" s="124"/>
      <c r="C833" s="124"/>
      <c r="D833" s="124"/>
      <c r="E833" s="124"/>
      <c r="F833" s="124"/>
      <c r="G833" s="124"/>
      <c r="H833" s="24"/>
    </row>
    <row r="834" spans="1:8" ht="15" x14ac:dyDescent="0.3">
      <c r="A834" s="127"/>
      <c r="B834" s="124"/>
      <c r="C834" s="124"/>
      <c r="D834" s="124"/>
      <c r="E834" s="124"/>
      <c r="F834" s="124"/>
      <c r="G834" s="124"/>
      <c r="H834" s="24"/>
    </row>
    <row r="835" spans="1:8" ht="15" x14ac:dyDescent="0.3">
      <c r="A835" s="127"/>
      <c r="B835" s="124"/>
      <c r="C835" s="124"/>
      <c r="D835" s="124"/>
      <c r="E835" s="124"/>
      <c r="F835" s="124"/>
      <c r="G835" s="124"/>
      <c r="H835" s="24"/>
    </row>
    <row r="836" spans="1:8" ht="15" x14ac:dyDescent="0.3">
      <c r="A836" s="127"/>
      <c r="B836" s="124"/>
      <c r="C836" s="124"/>
      <c r="D836" s="124"/>
      <c r="E836" s="124"/>
      <c r="F836" s="124"/>
      <c r="G836" s="124"/>
      <c r="H836" s="24"/>
    </row>
    <row r="837" spans="1:8" ht="15" x14ac:dyDescent="0.3">
      <c r="A837" s="127"/>
      <c r="B837" s="124"/>
      <c r="C837" s="124"/>
      <c r="D837" s="124"/>
      <c r="E837" s="124"/>
      <c r="F837" s="124"/>
      <c r="G837" s="124"/>
      <c r="H837" s="24"/>
    </row>
    <row r="838" spans="1:8" ht="15" x14ac:dyDescent="0.3">
      <c r="A838" s="127"/>
      <c r="B838" s="124"/>
      <c r="C838" s="124"/>
      <c r="D838" s="124"/>
      <c r="E838" s="124"/>
      <c r="F838" s="124"/>
      <c r="G838" s="124"/>
      <c r="H838" s="24"/>
    </row>
    <row r="839" spans="1:8" ht="15" x14ac:dyDescent="0.3">
      <c r="A839" s="127"/>
      <c r="B839" s="124"/>
      <c r="C839" s="124"/>
      <c r="D839" s="124"/>
      <c r="E839" s="124"/>
      <c r="F839" s="124"/>
      <c r="G839" s="124"/>
      <c r="H839" s="24"/>
    </row>
    <row r="840" spans="1:8" ht="15" x14ac:dyDescent="0.3">
      <c r="A840" s="127"/>
      <c r="B840" s="124"/>
      <c r="C840" s="124"/>
      <c r="D840" s="124"/>
      <c r="E840" s="124"/>
      <c r="F840" s="124"/>
      <c r="G840" s="124"/>
      <c r="H840" s="24"/>
    </row>
    <row r="841" spans="1:8" ht="15" x14ac:dyDescent="0.3">
      <c r="A841" s="127"/>
      <c r="B841" s="124"/>
      <c r="C841" s="124"/>
      <c r="D841" s="124"/>
      <c r="E841" s="124"/>
      <c r="F841" s="124"/>
      <c r="G841" s="124"/>
      <c r="H841" s="24"/>
    </row>
    <row r="842" spans="1:8" ht="15" x14ac:dyDescent="0.3">
      <c r="A842" s="127"/>
      <c r="B842" s="124"/>
      <c r="C842" s="124"/>
      <c r="D842" s="124"/>
      <c r="E842" s="124"/>
      <c r="F842" s="124"/>
      <c r="G842" s="124"/>
      <c r="H842" s="24"/>
    </row>
    <row r="843" spans="1:8" ht="15" x14ac:dyDescent="0.3">
      <c r="A843" s="127"/>
      <c r="B843" s="124"/>
      <c r="C843" s="124"/>
      <c r="D843" s="124"/>
      <c r="E843" s="124"/>
      <c r="F843" s="124"/>
      <c r="G843" s="124"/>
      <c r="H843" s="24"/>
    </row>
    <row r="844" spans="1:8" ht="15" x14ac:dyDescent="0.3">
      <c r="A844" s="127"/>
      <c r="B844" s="124"/>
      <c r="C844" s="124"/>
      <c r="D844" s="124"/>
      <c r="E844" s="124"/>
      <c r="F844" s="124"/>
      <c r="G844" s="124"/>
      <c r="H844" s="24"/>
    </row>
    <row r="845" spans="1:8" ht="15" x14ac:dyDescent="0.3">
      <c r="A845" s="127"/>
      <c r="B845" s="124"/>
      <c r="C845" s="124"/>
      <c r="D845" s="124"/>
      <c r="E845" s="124"/>
      <c r="F845" s="124"/>
      <c r="G845" s="124"/>
      <c r="H845" s="24"/>
    </row>
    <row r="846" spans="1:8" ht="15" x14ac:dyDescent="0.3">
      <c r="A846" s="127"/>
      <c r="B846" s="124"/>
      <c r="C846" s="124"/>
      <c r="D846" s="124"/>
      <c r="E846" s="124"/>
      <c r="F846" s="124"/>
      <c r="G846" s="124"/>
      <c r="H846" s="24"/>
    </row>
    <row r="847" spans="1:8" ht="15" x14ac:dyDescent="0.3">
      <c r="A847" s="127"/>
      <c r="B847" s="124"/>
      <c r="C847" s="124"/>
      <c r="D847" s="124"/>
      <c r="E847" s="124"/>
      <c r="F847" s="124"/>
      <c r="G847" s="124"/>
      <c r="H847" s="24"/>
    </row>
    <row r="848" spans="1:8" ht="15" x14ac:dyDescent="0.3">
      <c r="A848" s="127"/>
      <c r="B848" s="124"/>
      <c r="C848" s="124"/>
      <c r="D848" s="124"/>
      <c r="E848" s="124"/>
      <c r="F848" s="124"/>
      <c r="G848" s="124"/>
      <c r="H848" s="24"/>
    </row>
    <row r="849" spans="1:8" ht="15" x14ac:dyDescent="0.3">
      <c r="A849" s="127"/>
      <c r="B849" s="124"/>
      <c r="C849" s="124"/>
      <c r="D849" s="124"/>
      <c r="E849" s="124"/>
      <c r="F849" s="124"/>
      <c r="G849" s="124"/>
      <c r="H849" s="24"/>
    </row>
    <row r="850" spans="1:8" ht="15" x14ac:dyDescent="0.3">
      <c r="A850" s="127"/>
      <c r="B850" s="124"/>
      <c r="C850" s="124"/>
      <c r="D850" s="124"/>
      <c r="E850" s="124"/>
      <c r="F850" s="124"/>
      <c r="G850" s="124"/>
      <c r="H850" s="24"/>
    </row>
    <row r="851" spans="1:8" ht="15" x14ac:dyDescent="0.3">
      <c r="A851" s="127"/>
      <c r="B851" s="124"/>
      <c r="C851" s="124"/>
      <c r="D851" s="124"/>
      <c r="E851" s="124"/>
      <c r="F851" s="124"/>
      <c r="G851" s="124"/>
      <c r="H851" s="24"/>
    </row>
    <row r="852" spans="1:8" ht="15" x14ac:dyDescent="0.3">
      <c r="A852" s="127"/>
      <c r="B852" s="124"/>
      <c r="C852" s="124"/>
      <c r="D852" s="124"/>
      <c r="E852" s="124"/>
      <c r="F852" s="124"/>
      <c r="G852" s="124"/>
      <c r="H852" s="24"/>
    </row>
    <row r="853" spans="1:8" ht="15" x14ac:dyDescent="0.3">
      <c r="A853" s="127"/>
      <c r="B853" s="124"/>
      <c r="C853" s="124"/>
      <c r="D853" s="124"/>
      <c r="E853" s="124"/>
      <c r="F853" s="124"/>
      <c r="G853" s="124"/>
      <c r="H853" s="24"/>
    </row>
    <row r="854" spans="1:8" ht="15" x14ac:dyDescent="0.3">
      <c r="A854" s="127"/>
      <c r="B854" s="124"/>
      <c r="C854" s="124"/>
      <c r="D854" s="124"/>
      <c r="E854" s="124"/>
      <c r="F854" s="124"/>
      <c r="G854" s="124"/>
      <c r="H854" s="24"/>
    </row>
    <row r="855" spans="1:8" ht="15" x14ac:dyDescent="0.3">
      <c r="A855" s="127"/>
      <c r="B855" s="124"/>
      <c r="C855" s="124"/>
      <c r="D855" s="124"/>
      <c r="E855" s="124"/>
      <c r="F855" s="124"/>
      <c r="G855" s="124"/>
      <c r="H855" s="24"/>
    </row>
    <row r="856" spans="1:8" ht="15" x14ac:dyDescent="0.3">
      <c r="A856" s="127"/>
      <c r="B856" s="124"/>
      <c r="C856" s="124"/>
      <c r="D856" s="124"/>
      <c r="E856" s="124"/>
      <c r="F856" s="124"/>
      <c r="G856" s="124"/>
      <c r="H856" s="24"/>
    </row>
    <row r="857" spans="1:8" ht="15" x14ac:dyDescent="0.3">
      <c r="A857" s="127"/>
      <c r="B857" s="124"/>
      <c r="C857" s="124"/>
      <c r="D857" s="124"/>
      <c r="E857" s="124"/>
      <c r="F857" s="124"/>
      <c r="G857" s="124"/>
      <c r="H857" s="24"/>
    </row>
    <row r="858" spans="1:8" ht="15" x14ac:dyDescent="0.3">
      <c r="A858" s="127"/>
      <c r="B858" s="124"/>
      <c r="C858" s="124"/>
      <c r="D858" s="124"/>
      <c r="E858" s="124"/>
      <c r="F858" s="124"/>
      <c r="G858" s="124"/>
      <c r="H858" s="24"/>
    </row>
    <row r="859" spans="1:8" ht="15" x14ac:dyDescent="0.3">
      <c r="A859" s="127"/>
      <c r="B859" s="124"/>
      <c r="C859" s="124"/>
      <c r="D859" s="124"/>
      <c r="E859" s="124"/>
      <c r="F859" s="124"/>
      <c r="G859" s="124"/>
      <c r="H859" s="24"/>
    </row>
    <row r="860" spans="1:8" ht="15" x14ac:dyDescent="0.3">
      <c r="A860" s="127"/>
      <c r="B860" s="124"/>
      <c r="C860" s="124"/>
      <c r="D860" s="124"/>
      <c r="E860" s="124"/>
      <c r="F860" s="124"/>
      <c r="G860" s="124"/>
      <c r="H860" s="24"/>
    </row>
    <row r="861" spans="1:8" ht="15" x14ac:dyDescent="0.3">
      <c r="A861" s="127"/>
      <c r="B861" s="124"/>
      <c r="C861" s="124"/>
      <c r="D861" s="124"/>
      <c r="E861" s="124"/>
      <c r="F861" s="124"/>
      <c r="G861" s="124"/>
      <c r="H861" s="24"/>
    </row>
    <row r="862" spans="1:8" ht="15" x14ac:dyDescent="0.3">
      <c r="A862" s="127"/>
      <c r="B862" s="124"/>
      <c r="C862" s="124"/>
      <c r="D862" s="124"/>
      <c r="E862" s="124"/>
      <c r="F862" s="124"/>
      <c r="G862" s="124"/>
      <c r="H862" s="24"/>
    </row>
    <row r="863" spans="1:8" ht="15" x14ac:dyDescent="0.3">
      <c r="A863" s="127"/>
      <c r="B863" s="124"/>
      <c r="C863" s="124"/>
      <c r="D863" s="124"/>
      <c r="E863" s="124"/>
      <c r="F863" s="124"/>
      <c r="G863" s="124"/>
      <c r="H863" s="24"/>
    </row>
    <row r="864" spans="1:8" ht="15" x14ac:dyDescent="0.3">
      <c r="A864" s="127"/>
      <c r="B864" s="124"/>
      <c r="C864" s="124"/>
      <c r="D864" s="124"/>
      <c r="E864" s="124"/>
      <c r="F864" s="124"/>
      <c r="G864" s="124"/>
      <c r="H864" s="24"/>
    </row>
    <row r="865" spans="1:8" ht="15" x14ac:dyDescent="0.3">
      <c r="A865" s="127"/>
      <c r="B865" s="124"/>
      <c r="C865" s="124"/>
      <c r="D865" s="124"/>
      <c r="E865" s="124"/>
      <c r="F865" s="124"/>
      <c r="G865" s="124"/>
      <c r="H865" s="24"/>
    </row>
    <row r="866" spans="1:8" ht="15" x14ac:dyDescent="0.3">
      <c r="A866" s="127"/>
      <c r="B866" s="124"/>
      <c r="C866" s="124"/>
      <c r="D866" s="124"/>
      <c r="E866" s="124"/>
      <c r="F866" s="124"/>
      <c r="G866" s="124"/>
      <c r="H866" s="24"/>
    </row>
    <row r="867" spans="1:8" ht="15" x14ac:dyDescent="0.3">
      <c r="A867" s="127"/>
      <c r="B867" s="124"/>
      <c r="C867" s="124"/>
      <c r="D867" s="124"/>
      <c r="E867" s="124"/>
      <c r="F867" s="124"/>
      <c r="G867" s="124"/>
      <c r="H867" s="24"/>
    </row>
    <row r="868" spans="1:8" ht="15" x14ac:dyDescent="0.3">
      <c r="A868" s="127"/>
      <c r="B868" s="124"/>
      <c r="C868" s="124"/>
      <c r="D868" s="124"/>
      <c r="E868" s="124"/>
      <c r="F868" s="124"/>
      <c r="G868" s="124"/>
      <c r="H868" s="24"/>
    </row>
    <row r="869" spans="1:8" ht="15" x14ac:dyDescent="0.3">
      <c r="A869" s="127"/>
      <c r="B869" s="124"/>
      <c r="C869" s="124"/>
      <c r="D869" s="124"/>
      <c r="E869" s="124"/>
      <c r="F869" s="124"/>
      <c r="G869" s="124"/>
      <c r="H869" s="24"/>
    </row>
    <row r="870" spans="1:8" ht="15" x14ac:dyDescent="0.3">
      <c r="A870" s="127"/>
      <c r="B870" s="124"/>
      <c r="C870" s="124"/>
      <c r="D870" s="124"/>
      <c r="E870" s="124"/>
      <c r="F870" s="124"/>
      <c r="G870" s="124"/>
      <c r="H870" s="24"/>
    </row>
    <row r="871" spans="1:8" ht="15" x14ac:dyDescent="0.3">
      <c r="A871" s="127"/>
      <c r="B871" s="124"/>
      <c r="C871" s="124"/>
      <c r="D871" s="124"/>
      <c r="E871" s="124"/>
      <c r="F871" s="124"/>
      <c r="G871" s="124"/>
      <c r="H871" s="24"/>
    </row>
    <row r="872" spans="1:8" ht="15" x14ac:dyDescent="0.3">
      <c r="A872" s="127"/>
      <c r="B872" s="124"/>
      <c r="C872" s="124"/>
      <c r="D872" s="124"/>
      <c r="E872" s="124"/>
      <c r="F872" s="124"/>
      <c r="G872" s="124"/>
      <c r="H872" s="24"/>
    </row>
    <row r="873" spans="1:8" ht="15" x14ac:dyDescent="0.3">
      <c r="A873" s="127"/>
      <c r="B873" s="124"/>
      <c r="C873" s="124"/>
      <c r="D873" s="124"/>
      <c r="E873" s="124"/>
      <c r="F873" s="124"/>
      <c r="G873" s="124"/>
      <c r="H873" s="24"/>
    </row>
    <row r="874" spans="1:8" ht="15" x14ac:dyDescent="0.3">
      <c r="A874" s="127"/>
      <c r="B874" s="124"/>
      <c r="C874" s="124"/>
      <c r="D874" s="124"/>
      <c r="E874" s="124"/>
      <c r="F874" s="124"/>
      <c r="G874" s="124"/>
      <c r="H874" s="24"/>
    </row>
    <row r="875" spans="1:8" ht="15" x14ac:dyDescent="0.3">
      <c r="A875" s="127"/>
      <c r="B875" s="124"/>
      <c r="C875" s="124"/>
      <c r="D875" s="124"/>
      <c r="E875" s="124"/>
      <c r="F875" s="124"/>
      <c r="G875" s="124"/>
      <c r="H875" s="24"/>
    </row>
    <row r="876" spans="1:8" ht="15" x14ac:dyDescent="0.3">
      <c r="A876" s="127"/>
      <c r="B876" s="124"/>
      <c r="C876" s="124"/>
      <c r="D876" s="124"/>
      <c r="E876" s="124"/>
      <c r="F876" s="124"/>
      <c r="G876" s="124"/>
      <c r="H876" s="24"/>
    </row>
    <row r="877" spans="1:8" ht="15" x14ac:dyDescent="0.3">
      <c r="A877" s="127"/>
      <c r="B877" s="124"/>
      <c r="C877" s="124"/>
      <c r="D877" s="124"/>
      <c r="E877" s="124"/>
      <c r="F877" s="124"/>
      <c r="G877" s="124"/>
      <c r="H877" s="24"/>
    </row>
    <row r="878" spans="1:8" ht="15" x14ac:dyDescent="0.3">
      <c r="A878" s="127"/>
      <c r="B878" s="124"/>
      <c r="C878" s="124"/>
      <c r="D878" s="124"/>
      <c r="E878" s="124"/>
      <c r="F878" s="124"/>
      <c r="G878" s="124"/>
      <c r="H878" s="24"/>
    </row>
    <row r="879" spans="1:8" ht="15" x14ac:dyDescent="0.3">
      <c r="A879" s="127"/>
      <c r="B879" s="124"/>
      <c r="C879" s="124"/>
      <c r="D879" s="124"/>
      <c r="E879" s="124"/>
      <c r="F879" s="124"/>
      <c r="G879" s="124"/>
      <c r="H879" s="24"/>
    </row>
    <row r="880" spans="1:8" ht="15" x14ac:dyDescent="0.3">
      <c r="A880" s="127"/>
      <c r="B880" s="124"/>
      <c r="C880" s="124"/>
      <c r="D880" s="124"/>
      <c r="E880" s="124"/>
      <c r="F880" s="124"/>
      <c r="G880" s="124"/>
      <c r="H880" s="24"/>
    </row>
    <row r="881" spans="1:8" ht="15" x14ac:dyDescent="0.3">
      <c r="A881" s="127"/>
      <c r="B881" s="124"/>
      <c r="C881" s="124"/>
      <c r="D881" s="124"/>
      <c r="E881" s="124"/>
      <c r="F881" s="124"/>
      <c r="G881" s="124"/>
      <c r="H881" s="24"/>
    </row>
    <row r="882" spans="1:8" ht="15" x14ac:dyDescent="0.3">
      <c r="A882" s="127"/>
      <c r="B882" s="124"/>
      <c r="C882" s="124"/>
      <c r="D882" s="124"/>
      <c r="E882" s="124"/>
      <c r="F882" s="124"/>
      <c r="G882" s="124"/>
      <c r="H882" s="24"/>
    </row>
    <row r="883" spans="1:8" ht="15" x14ac:dyDescent="0.3">
      <c r="A883" s="127"/>
      <c r="B883" s="124"/>
      <c r="C883" s="124"/>
      <c r="D883" s="124"/>
      <c r="E883" s="124"/>
      <c r="F883" s="124"/>
      <c r="G883" s="124"/>
      <c r="H883" s="24"/>
    </row>
    <row r="884" spans="1:8" ht="15" x14ac:dyDescent="0.3">
      <c r="A884" s="127"/>
      <c r="B884" s="124"/>
      <c r="C884" s="124"/>
      <c r="D884" s="124"/>
      <c r="E884" s="124"/>
      <c r="F884" s="124"/>
      <c r="G884" s="124"/>
      <c r="H884" s="24"/>
    </row>
    <row r="885" spans="1:8" ht="15" x14ac:dyDescent="0.3">
      <c r="A885" s="127"/>
      <c r="B885" s="124"/>
      <c r="C885" s="124"/>
      <c r="D885" s="124"/>
      <c r="E885" s="124"/>
      <c r="F885" s="124"/>
      <c r="G885" s="124"/>
      <c r="H885" s="24"/>
    </row>
    <row r="886" spans="1:8" ht="15" x14ac:dyDescent="0.3">
      <c r="A886" s="127"/>
      <c r="B886" s="124"/>
      <c r="C886" s="124"/>
      <c r="D886" s="124"/>
      <c r="E886" s="124"/>
      <c r="F886" s="124"/>
      <c r="G886" s="124"/>
      <c r="H886" s="24"/>
    </row>
    <row r="887" spans="1:8" ht="15" x14ac:dyDescent="0.3">
      <c r="A887" s="127"/>
      <c r="B887" s="124"/>
      <c r="C887" s="124"/>
      <c r="D887" s="124"/>
      <c r="E887" s="124"/>
      <c r="F887" s="124"/>
      <c r="G887" s="124"/>
      <c r="H887" s="24"/>
    </row>
    <row r="888" spans="1:8" ht="15" x14ac:dyDescent="0.3">
      <c r="A888" s="127"/>
      <c r="B888" s="124"/>
      <c r="C888" s="124"/>
      <c r="D888" s="124"/>
      <c r="E888" s="124"/>
      <c r="F888" s="124"/>
      <c r="G888" s="124"/>
      <c r="H888" s="24"/>
    </row>
    <row r="889" spans="1:8" ht="15" x14ac:dyDescent="0.3">
      <c r="A889" s="127"/>
      <c r="B889" s="124"/>
      <c r="C889" s="124"/>
      <c r="D889" s="124"/>
      <c r="E889" s="124"/>
      <c r="F889" s="124"/>
      <c r="G889" s="124"/>
      <c r="H889" s="24"/>
    </row>
    <row r="890" spans="1:8" ht="15" x14ac:dyDescent="0.3">
      <c r="A890" s="127"/>
      <c r="B890" s="124"/>
      <c r="C890" s="124"/>
      <c r="D890" s="124"/>
      <c r="E890" s="124"/>
      <c r="F890" s="124"/>
      <c r="G890" s="124"/>
      <c r="H890" s="24"/>
    </row>
    <row r="891" spans="1:8" ht="15" x14ac:dyDescent="0.3">
      <c r="A891" s="127"/>
      <c r="B891" s="124"/>
      <c r="C891" s="124"/>
      <c r="D891" s="124"/>
      <c r="E891" s="124"/>
      <c r="F891" s="124"/>
      <c r="G891" s="124"/>
      <c r="H891" s="24"/>
    </row>
    <row r="892" spans="1:8" ht="15" x14ac:dyDescent="0.3">
      <c r="A892" s="127"/>
      <c r="B892" s="124"/>
      <c r="C892" s="124"/>
      <c r="D892" s="124"/>
      <c r="E892" s="124"/>
      <c r="F892" s="124"/>
      <c r="G892" s="124"/>
      <c r="H892" s="24"/>
    </row>
    <row r="893" spans="1:8" ht="15" x14ac:dyDescent="0.3">
      <c r="A893" s="127"/>
      <c r="B893" s="124"/>
      <c r="C893" s="124"/>
      <c r="D893" s="124"/>
      <c r="E893" s="124"/>
      <c r="F893" s="124"/>
      <c r="G893" s="124"/>
      <c r="H893" s="24"/>
    </row>
    <row r="894" spans="1:8" ht="15" x14ac:dyDescent="0.3">
      <c r="A894" s="127"/>
      <c r="B894" s="124"/>
      <c r="C894" s="124"/>
      <c r="D894" s="124"/>
      <c r="E894" s="124"/>
      <c r="F894" s="124"/>
      <c r="G894" s="124"/>
      <c r="H894" s="24"/>
    </row>
    <row r="895" spans="1:8" ht="15" x14ac:dyDescent="0.3">
      <c r="A895" s="127"/>
      <c r="B895" s="124"/>
      <c r="C895" s="124"/>
      <c r="D895" s="124"/>
      <c r="E895" s="124"/>
      <c r="F895" s="124"/>
      <c r="G895" s="124"/>
      <c r="H895" s="24"/>
    </row>
    <row r="896" spans="1:8" ht="15" x14ac:dyDescent="0.3">
      <c r="A896" s="127"/>
      <c r="B896" s="124"/>
      <c r="C896" s="124"/>
      <c r="D896" s="124"/>
      <c r="E896" s="124"/>
      <c r="F896" s="124"/>
      <c r="G896" s="124"/>
      <c r="H896" s="24"/>
    </row>
    <row r="897" spans="1:8" ht="15" x14ac:dyDescent="0.3">
      <c r="A897" s="127"/>
      <c r="B897" s="124"/>
      <c r="C897" s="124"/>
      <c r="D897" s="124"/>
      <c r="E897" s="124"/>
      <c r="F897" s="124"/>
      <c r="G897" s="124"/>
      <c r="H897" s="24"/>
    </row>
    <row r="898" spans="1:8" ht="15" x14ac:dyDescent="0.3">
      <c r="A898" s="127"/>
      <c r="B898" s="124"/>
      <c r="C898" s="124"/>
      <c r="D898" s="124"/>
      <c r="E898" s="124"/>
      <c r="F898" s="124"/>
      <c r="G898" s="124"/>
      <c r="H898" s="24"/>
    </row>
    <row r="899" spans="1:8" ht="15" x14ac:dyDescent="0.3">
      <c r="A899" s="127"/>
      <c r="B899" s="124"/>
      <c r="C899" s="124"/>
      <c r="D899" s="124"/>
      <c r="E899" s="124"/>
      <c r="F899" s="124"/>
      <c r="G899" s="124"/>
      <c r="H899" s="24"/>
    </row>
    <row r="900" spans="1:8" ht="15" x14ac:dyDescent="0.3">
      <c r="A900" s="127"/>
      <c r="B900" s="124"/>
      <c r="C900" s="124"/>
      <c r="D900" s="124"/>
      <c r="E900" s="124"/>
      <c r="F900" s="124"/>
      <c r="G900" s="124"/>
      <c r="H900" s="24"/>
    </row>
    <row r="901" spans="1:8" ht="15" x14ac:dyDescent="0.3">
      <c r="A901" s="127"/>
      <c r="B901" s="124"/>
      <c r="C901" s="124"/>
      <c r="D901" s="124"/>
      <c r="E901" s="124"/>
      <c r="F901" s="124"/>
      <c r="G901" s="124"/>
      <c r="H901" s="24"/>
    </row>
    <row r="902" spans="1:8" ht="15" x14ac:dyDescent="0.3">
      <c r="A902" s="127"/>
      <c r="B902" s="124"/>
      <c r="C902" s="124"/>
      <c r="D902" s="124"/>
      <c r="E902" s="124"/>
      <c r="F902" s="124"/>
      <c r="G902" s="124"/>
      <c r="H902" s="24"/>
    </row>
    <row r="903" spans="1:8" ht="15" x14ac:dyDescent="0.3">
      <c r="A903" s="127"/>
      <c r="B903" s="124"/>
      <c r="C903" s="124"/>
      <c r="D903" s="124"/>
      <c r="E903" s="124"/>
      <c r="F903" s="124"/>
      <c r="G903" s="124"/>
      <c r="H903" s="24"/>
    </row>
    <row r="904" spans="1:8" ht="15" x14ac:dyDescent="0.3">
      <c r="A904" s="127"/>
      <c r="B904" s="124"/>
      <c r="C904" s="124"/>
      <c r="D904" s="124"/>
      <c r="E904" s="124"/>
      <c r="F904" s="124"/>
      <c r="G904" s="124"/>
      <c r="H904" s="24"/>
    </row>
    <row r="905" spans="1:8" ht="15" x14ac:dyDescent="0.3">
      <c r="A905" s="127"/>
      <c r="B905" s="124"/>
      <c r="C905" s="124"/>
      <c r="D905" s="124"/>
      <c r="E905" s="124"/>
      <c r="F905" s="124"/>
      <c r="G905" s="124"/>
      <c r="H905" s="24"/>
    </row>
    <row r="906" spans="1:8" ht="15" x14ac:dyDescent="0.3">
      <c r="A906" s="127"/>
      <c r="B906" s="124"/>
      <c r="C906" s="124"/>
      <c r="D906" s="124"/>
      <c r="E906" s="124"/>
      <c r="F906" s="124"/>
      <c r="G906" s="124"/>
      <c r="H906" s="24"/>
    </row>
    <row r="907" spans="1:8" ht="15" x14ac:dyDescent="0.3">
      <c r="A907" s="127"/>
      <c r="B907" s="124"/>
      <c r="C907" s="124"/>
      <c r="D907" s="124"/>
      <c r="E907" s="124"/>
      <c r="F907" s="124"/>
      <c r="G907" s="124"/>
      <c r="H907" s="24"/>
    </row>
    <row r="908" spans="1:8" ht="15" x14ac:dyDescent="0.3">
      <c r="A908" s="127"/>
      <c r="B908" s="124"/>
      <c r="C908" s="124"/>
      <c r="D908" s="124"/>
      <c r="E908" s="124"/>
      <c r="F908" s="124"/>
      <c r="G908" s="124"/>
      <c r="H908" s="24"/>
    </row>
    <row r="909" spans="1:8" ht="15" x14ac:dyDescent="0.3">
      <c r="A909" s="127"/>
      <c r="B909" s="124"/>
      <c r="C909" s="124"/>
      <c r="D909" s="124"/>
      <c r="E909" s="124"/>
      <c r="F909" s="124"/>
      <c r="G909" s="124"/>
      <c r="H909" s="24"/>
    </row>
    <row r="910" spans="1:8" ht="15" x14ac:dyDescent="0.3">
      <c r="A910" s="127"/>
      <c r="B910" s="124"/>
      <c r="C910" s="124"/>
      <c r="D910" s="124"/>
      <c r="E910" s="124"/>
      <c r="F910" s="124"/>
      <c r="G910" s="124"/>
      <c r="H910" s="24"/>
    </row>
    <row r="911" spans="1:8" ht="15" x14ac:dyDescent="0.3">
      <c r="A911" s="127"/>
      <c r="B911" s="124"/>
      <c r="C911" s="124"/>
      <c r="D911" s="124"/>
      <c r="E911" s="124"/>
      <c r="F911" s="124"/>
      <c r="G911" s="124"/>
      <c r="H911" s="24"/>
    </row>
    <row r="912" spans="1:8" ht="15" x14ac:dyDescent="0.3">
      <c r="A912" s="127"/>
      <c r="B912" s="124"/>
      <c r="C912" s="124"/>
      <c r="D912" s="124"/>
      <c r="E912" s="124"/>
      <c r="F912" s="124"/>
      <c r="G912" s="124"/>
      <c r="H912" s="24"/>
    </row>
    <row r="913" spans="1:8" ht="15" x14ac:dyDescent="0.3">
      <c r="A913" s="127"/>
      <c r="B913" s="124"/>
      <c r="C913" s="124"/>
      <c r="D913" s="124"/>
      <c r="E913" s="124"/>
      <c r="F913" s="124"/>
      <c r="G913" s="124"/>
      <c r="H913" s="24"/>
    </row>
    <row r="914" spans="1:8" ht="15" x14ac:dyDescent="0.3">
      <c r="A914" s="127"/>
      <c r="B914" s="124"/>
      <c r="C914" s="124"/>
      <c r="D914" s="124"/>
      <c r="E914" s="124"/>
      <c r="F914" s="124"/>
      <c r="G914" s="124"/>
      <c r="H914" s="24"/>
    </row>
    <row r="915" spans="1:8" ht="15" x14ac:dyDescent="0.3">
      <c r="A915" s="127"/>
      <c r="B915" s="124"/>
      <c r="C915" s="124"/>
      <c r="D915" s="124"/>
      <c r="E915" s="124"/>
      <c r="F915" s="124"/>
      <c r="G915" s="124"/>
      <c r="H915" s="24"/>
    </row>
    <row r="916" spans="1:8" ht="15" x14ac:dyDescent="0.3">
      <c r="A916" s="127"/>
      <c r="B916" s="124"/>
      <c r="C916" s="124"/>
      <c r="D916" s="124"/>
      <c r="E916" s="124"/>
      <c r="F916" s="124"/>
      <c r="G916" s="124"/>
      <c r="H916" s="24"/>
    </row>
    <row r="917" spans="1:8" ht="15" x14ac:dyDescent="0.3">
      <c r="A917" s="127"/>
      <c r="B917" s="124"/>
      <c r="C917" s="124"/>
      <c r="D917" s="124"/>
      <c r="E917" s="124"/>
      <c r="F917" s="124"/>
      <c r="G917" s="124"/>
      <c r="H917" s="24"/>
    </row>
    <row r="918" spans="1:8" ht="15" x14ac:dyDescent="0.3">
      <c r="A918" s="127"/>
      <c r="B918" s="124"/>
      <c r="C918" s="124"/>
      <c r="D918" s="124"/>
      <c r="E918" s="124"/>
      <c r="F918" s="124"/>
      <c r="G918" s="124"/>
      <c r="H918" s="24"/>
    </row>
    <row r="919" spans="1:8" ht="15" x14ac:dyDescent="0.3">
      <c r="A919" s="127"/>
      <c r="B919" s="124"/>
      <c r="C919" s="124"/>
      <c r="D919" s="124"/>
      <c r="E919" s="124"/>
      <c r="F919" s="124"/>
      <c r="G919" s="124"/>
      <c r="H919" s="24"/>
    </row>
    <row r="920" spans="1:8" ht="15" x14ac:dyDescent="0.3">
      <c r="A920" s="127"/>
      <c r="B920" s="124"/>
      <c r="C920" s="124"/>
      <c r="D920" s="124"/>
      <c r="E920" s="124"/>
      <c r="F920" s="124"/>
      <c r="G920" s="124"/>
      <c r="H920" s="24"/>
    </row>
    <row r="921" spans="1:8" ht="15" x14ac:dyDescent="0.3">
      <c r="A921" s="127"/>
      <c r="B921" s="124"/>
      <c r="C921" s="124"/>
      <c r="D921" s="124"/>
      <c r="E921" s="124"/>
      <c r="F921" s="124"/>
      <c r="G921" s="124"/>
      <c r="H921" s="24"/>
    </row>
    <row r="922" spans="1:8" ht="15" x14ac:dyDescent="0.3">
      <c r="A922" s="127"/>
      <c r="B922" s="124"/>
      <c r="C922" s="124"/>
      <c r="D922" s="124"/>
      <c r="E922" s="124"/>
      <c r="F922" s="124"/>
      <c r="G922" s="124"/>
      <c r="H922" s="24"/>
    </row>
    <row r="923" spans="1:8" ht="15" x14ac:dyDescent="0.3">
      <c r="A923" s="127"/>
      <c r="B923" s="124"/>
      <c r="C923" s="124"/>
      <c r="D923" s="124"/>
      <c r="E923" s="124"/>
      <c r="F923" s="124"/>
      <c r="G923" s="124"/>
      <c r="H923" s="24"/>
    </row>
    <row r="924" spans="1:8" ht="15" x14ac:dyDescent="0.3">
      <c r="A924" s="127"/>
      <c r="B924" s="124"/>
      <c r="C924" s="124"/>
      <c r="D924" s="124"/>
      <c r="E924" s="124"/>
      <c r="F924" s="124"/>
      <c r="G924" s="124"/>
      <c r="H924" s="24"/>
    </row>
    <row r="925" spans="1:8" ht="15" x14ac:dyDescent="0.3">
      <c r="A925" s="127"/>
      <c r="B925" s="124"/>
      <c r="C925" s="124"/>
      <c r="D925" s="124"/>
      <c r="E925" s="124"/>
      <c r="F925" s="124"/>
      <c r="G925" s="124"/>
      <c r="H925" s="24"/>
    </row>
    <row r="926" spans="1:8" ht="15" x14ac:dyDescent="0.3">
      <c r="A926" s="127"/>
      <c r="B926" s="124"/>
      <c r="C926" s="124"/>
      <c r="D926" s="124"/>
      <c r="E926" s="124"/>
      <c r="F926" s="124"/>
      <c r="G926" s="124"/>
      <c r="H926" s="24"/>
    </row>
    <row r="927" spans="1:8" ht="15" x14ac:dyDescent="0.3">
      <c r="A927" s="127"/>
      <c r="B927" s="124"/>
      <c r="C927" s="124"/>
      <c r="D927" s="124"/>
      <c r="E927" s="124"/>
      <c r="F927" s="124"/>
      <c r="G927" s="124"/>
      <c r="H927" s="24"/>
    </row>
    <row r="928" spans="1:8" ht="15" x14ac:dyDescent="0.3">
      <c r="A928" s="127"/>
      <c r="B928" s="124"/>
      <c r="C928" s="124"/>
      <c r="D928" s="124"/>
      <c r="E928" s="124"/>
      <c r="F928" s="124"/>
      <c r="G928" s="124"/>
      <c r="H928" s="24"/>
    </row>
    <row r="929" spans="1:8" ht="15" x14ac:dyDescent="0.3">
      <c r="A929" s="127"/>
      <c r="B929" s="124"/>
      <c r="C929" s="124"/>
      <c r="D929" s="124"/>
      <c r="E929" s="124"/>
      <c r="F929" s="124"/>
      <c r="G929" s="124"/>
      <c r="H929" s="24"/>
    </row>
    <row r="930" spans="1:8" ht="15" x14ac:dyDescent="0.3">
      <c r="A930" s="127"/>
      <c r="B930" s="124"/>
      <c r="C930" s="124"/>
      <c r="D930" s="124"/>
      <c r="E930" s="124"/>
      <c r="F930" s="124"/>
      <c r="G930" s="124"/>
      <c r="H930" s="24"/>
    </row>
    <row r="931" spans="1:8" ht="15" x14ac:dyDescent="0.3">
      <c r="A931" s="127"/>
      <c r="B931" s="124"/>
      <c r="C931" s="124"/>
      <c r="D931" s="124"/>
      <c r="E931" s="124"/>
      <c r="F931" s="124"/>
      <c r="G931" s="124"/>
      <c r="H931" s="24"/>
    </row>
    <row r="932" spans="1:8" ht="15" x14ac:dyDescent="0.3">
      <c r="A932" s="127"/>
      <c r="B932" s="124"/>
      <c r="C932" s="124"/>
      <c r="D932" s="124"/>
      <c r="E932" s="124"/>
      <c r="F932" s="124"/>
      <c r="G932" s="124"/>
      <c r="H932" s="24"/>
    </row>
    <row r="933" spans="1:8" ht="15" x14ac:dyDescent="0.3">
      <c r="A933" s="127"/>
      <c r="B933" s="124"/>
      <c r="C933" s="124"/>
      <c r="D933" s="124"/>
      <c r="E933" s="124"/>
      <c r="F933" s="124"/>
      <c r="G933" s="124"/>
      <c r="H933" s="24"/>
    </row>
    <row r="934" spans="1:8" ht="15" x14ac:dyDescent="0.3">
      <c r="A934" s="127"/>
      <c r="B934" s="124"/>
      <c r="C934" s="124"/>
      <c r="D934" s="124"/>
      <c r="E934" s="124"/>
      <c r="F934" s="124"/>
      <c r="G934" s="124"/>
      <c r="H934" s="24"/>
    </row>
    <row r="935" spans="1:8" ht="15" x14ac:dyDescent="0.3">
      <c r="A935" s="127"/>
      <c r="B935" s="124"/>
      <c r="C935" s="124"/>
      <c r="D935" s="124"/>
      <c r="E935" s="124"/>
      <c r="F935" s="124"/>
      <c r="G935" s="124"/>
      <c r="H935" s="24"/>
    </row>
    <row r="936" spans="1:8" ht="15" x14ac:dyDescent="0.3">
      <c r="A936" s="127"/>
      <c r="B936" s="124"/>
      <c r="C936" s="124"/>
      <c r="D936" s="124"/>
      <c r="E936" s="124"/>
      <c r="F936" s="124"/>
      <c r="G936" s="124"/>
      <c r="H936" s="24"/>
    </row>
    <row r="937" spans="1:8" ht="15" x14ac:dyDescent="0.3">
      <c r="A937" s="127"/>
      <c r="B937" s="124"/>
      <c r="C937" s="124"/>
      <c r="D937" s="124"/>
      <c r="E937" s="124"/>
      <c r="F937" s="124"/>
      <c r="G937" s="124"/>
      <c r="H937" s="24"/>
    </row>
    <row r="938" spans="1:8" ht="15" x14ac:dyDescent="0.3">
      <c r="A938" s="127"/>
      <c r="B938" s="124"/>
      <c r="C938" s="124"/>
      <c r="D938" s="124"/>
      <c r="E938" s="124"/>
      <c r="F938" s="124"/>
      <c r="G938" s="124"/>
      <c r="H938" s="24"/>
    </row>
    <row r="939" spans="1:8" ht="15" x14ac:dyDescent="0.3">
      <c r="A939" s="127"/>
      <c r="B939" s="124"/>
      <c r="C939" s="124"/>
      <c r="D939" s="124"/>
      <c r="E939" s="124"/>
      <c r="F939" s="124"/>
      <c r="G939" s="124"/>
      <c r="H939" s="24"/>
    </row>
    <row r="940" spans="1:8" ht="15" x14ac:dyDescent="0.3">
      <c r="A940" s="127"/>
      <c r="B940" s="124"/>
      <c r="C940" s="124"/>
      <c r="D940" s="124"/>
      <c r="E940" s="124"/>
      <c r="F940" s="124"/>
      <c r="G940" s="124"/>
      <c r="H940" s="24"/>
    </row>
    <row r="941" spans="1:8" ht="15" x14ac:dyDescent="0.3">
      <c r="A941" s="127"/>
      <c r="B941" s="124"/>
      <c r="C941" s="124"/>
      <c r="D941" s="124"/>
      <c r="E941" s="124"/>
      <c r="F941" s="124"/>
      <c r="G941" s="124"/>
      <c r="H941" s="24"/>
    </row>
    <row r="942" spans="1:8" ht="15" x14ac:dyDescent="0.3">
      <c r="A942" s="127"/>
      <c r="B942" s="124"/>
      <c r="C942" s="124"/>
      <c r="D942" s="124"/>
      <c r="E942" s="124"/>
      <c r="F942" s="124"/>
      <c r="G942" s="124"/>
      <c r="H942" s="24"/>
    </row>
    <row r="943" spans="1:8" ht="15" x14ac:dyDescent="0.3">
      <c r="A943" s="127"/>
      <c r="B943" s="124"/>
      <c r="C943" s="124"/>
      <c r="D943" s="124"/>
      <c r="E943" s="124"/>
      <c r="F943" s="124"/>
      <c r="G943" s="124"/>
      <c r="H943" s="24"/>
    </row>
    <row r="944" spans="1:8" ht="15" x14ac:dyDescent="0.3">
      <c r="A944" s="127"/>
      <c r="B944" s="124"/>
      <c r="C944" s="124"/>
      <c r="D944" s="124"/>
      <c r="E944" s="124"/>
      <c r="F944" s="124"/>
      <c r="G944" s="124"/>
      <c r="H944" s="24"/>
    </row>
    <row r="945" spans="1:8" ht="15" x14ac:dyDescent="0.3">
      <c r="A945" s="127"/>
      <c r="B945" s="124"/>
      <c r="C945" s="124"/>
      <c r="D945" s="124"/>
      <c r="E945" s="124"/>
      <c r="F945" s="124"/>
      <c r="G945" s="124"/>
      <c r="H945" s="24"/>
    </row>
    <row r="946" spans="1:8" ht="15" x14ac:dyDescent="0.3">
      <c r="A946" s="127"/>
      <c r="B946" s="124"/>
      <c r="C946" s="124"/>
      <c r="D946" s="124"/>
      <c r="E946" s="124"/>
      <c r="F946" s="124"/>
      <c r="G946" s="124"/>
      <c r="H946" s="24"/>
    </row>
    <row r="947" spans="1:8" ht="15" x14ac:dyDescent="0.3">
      <c r="A947" s="127"/>
      <c r="B947" s="124"/>
      <c r="C947" s="124"/>
      <c r="D947" s="124"/>
      <c r="E947" s="124"/>
      <c r="F947" s="124"/>
      <c r="G947" s="124"/>
      <c r="H947" s="24"/>
    </row>
    <row r="948" spans="1:8" ht="15" x14ac:dyDescent="0.3">
      <c r="A948" s="127"/>
      <c r="B948" s="124"/>
      <c r="C948" s="124"/>
      <c r="D948" s="124"/>
      <c r="E948" s="124"/>
      <c r="F948" s="124"/>
      <c r="G948" s="124"/>
      <c r="H948" s="24"/>
    </row>
    <row r="949" spans="1:8" ht="15" x14ac:dyDescent="0.3">
      <c r="A949" s="127"/>
      <c r="B949" s="124"/>
      <c r="C949" s="124"/>
      <c r="D949" s="124"/>
      <c r="E949" s="124"/>
      <c r="F949" s="124"/>
      <c r="G949" s="124"/>
      <c r="H949" s="24"/>
    </row>
    <row r="950" spans="1:8" ht="15" x14ac:dyDescent="0.3">
      <c r="A950" s="127"/>
      <c r="B950" s="124"/>
      <c r="C950" s="124"/>
      <c r="D950" s="124"/>
      <c r="E950" s="124"/>
      <c r="F950" s="124"/>
      <c r="G950" s="124"/>
      <c r="H950" s="24"/>
    </row>
    <row r="951" spans="1:8" ht="15" x14ac:dyDescent="0.3">
      <c r="A951" s="127"/>
      <c r="B951" s="124"/>
      <c r="C951" s="124"/>
      <c r="D951" s="124"/>
      <c r="E951" s="124"/>
      <c r="F951" s="124"/>
      <c r="G951" s="124"/>
      <c r="H951" s="24"/>
    </row>
    <row r="952" spans="1:8" ht="15" x14ac:dyDescent="0.3">
      <c r="A952" s="127"/>
      <c r="B952" s="124"/>
      <c r="C952" s="124"/>
      <c r="D952" s="124"/>
      <c r="E952" s="124"/>
      <c r="F952" s="124"/>
      <c r="G952" s="124"/>
      <c r="H952" s="24"/>
    </row>
    <row r="953" spans="1:8" ht="15" x14ac:dyDescent="0.3">
      <c r="A953" s="127"/>
      <c r="B953" s="124"/>
      <c r="C953" s="124"/>
      <c r="D953" s="124"/>
      <c r="E953" s="124"/>
      <c r="F953" s="124"/>
      <c r="G953" s="124"/>
      <c r="H953" s="24"/>
    </row>
    <row r="954" spans="1:8" ht="15" x14ac:dyDescent="0.3">
      <c r="A954" s="127"/>
      <c r="B954" s="124"/>
      <c r="C954" s="124"/>
      <c r="D954" s="124"/>
      <c r="E954" s="124"/>
      <c r="F954" s="124"/>
      <c r="G954" s="124"/>
      <c r="H954" s="24"/>
    </row>
    <row r="955" spans="1:8" ht="15" x14ac:dyDescent="0.3">
      <c r="A955" s="127"/>
      <c r="B955" s="124"/>
      <c r="C955" s="124"/>
      <c r="D955" s="124"/>
      <c r="E955" s="124"/>
      <c r="F955" s="124"/>
      <c r="G955" s="124"/>
      <c r="H955" s="24"/>
    </row>
    <row r="956" spans="1:8" ht="15" x14ac:dyDescent="0.3">
      <c r="A956" s="127"/>
      <c r="B956" s="124"/>
      <c r="C956" s="124"/>
      <c r="D956" s="124"/>
      <c r="E956" s="124"/>
      <c r="F956" s="124"/>
      <c r="G956" s="124"/>
      <c r="H956" s="24"/>
    </row>
    <row r="957" spans="1:8" ht="15" x14ac:dyDescent="0.3">
      <c r="A957" s="127"/>
      <c r="B957" s="124"/>
      <c r="C957" s="124"/>
      <c r="D957" s="124"/>
      <c r="E957" s="124"/>
      <c r="F957" s="124"/>
      <c r="G957" s="124"/>
      <c r="H957" s="24"/>
    </row>
    <row r="958" spans="1:8" ht="15" x14ac:dyDescent="0.3">
      <c r="A958" s="127"/>
      <c r="B958" s="124"/>
      <c r="C958" s="124"/>
      <c r="D958" s="124"/>
      <c r="E958" s="124"/>
      <c r="F958" s="124"/>
      <c r="G958" s="124"/>
      <c r="H958" s="24"/>
    </row>
    <row r="959" spans="1:8" ht="15" x14ac:dyDescent="0.3">
      <c r="A959" s="127"/>
      <c r="B959" s="124"/>
      <c r="C959" s="124"/>
      <c r="D959" s="124"/>
      <c r="E959" s="124"/>
      <c r="F959" s="124"/>
      <c r="G959" s="124"/>
      <c r="H959" s="24"/>
    </row>
    <row r="960" spans="1:8" ht="15" x14ac:dyDescent="0.3">
      <c r="A960" s="127"/>
      <c r="B960" s="124"/>
      <c r="C960" s="124"/>
      <c r="D960" s="124"/>
      <c r="E960" s="124"/>
      <c r="F960" s="124"/>
      <c r="G960" s="124"/>
      <c r="H960" s="24"/>
    </row>
    <row r="961" spans="1:8" ht="15" x14ac:dyDescent="0.3">
      <c r="A961" s="127"/>
      <c r="B961" s="124"/>
      <c r="C961" s="124"/>
      <c r="D961" s="124"/>
      <c r="E961" s="124"/>
      <c r="F961" s="124"/>
      <c r="G961" s="124"/>
      <c r="H961" s="24"/>
    </row>
    <row r="962" spans="1:8" ht="15" x14ac:dyDescent="0.3">
      <c r="A962" s="127"/>
      <c r="B962" s="124"/>
      <c r="C962" s="124"/>
      <c r="D962" s="124"/>
      <c r="E962" s="124"/>
      <c r="F962" s="124"/>
      <c r="G962" s="124"/>
      <c r="H962" s="24"/>
    </row>
    <row r="963" spans="1:8" ht="15" x14ac:dyDescent="0.3">
      <c r="A963" s="127"/>
      <c r="B963" s="124"/>
      <c r="C963" s="124"/>
      <c r="D963" s="124"/>
      <c r="E963" s="124"/>
      <c r="F963" s="124"/>
      <c r="G963" s="124"/>
      <c r="H963" s="24"/>
    </row>
    <row r="964" spans="1:8" ht="15" x14ac:dyDescent="0.3">
      <c r="A964" s="127"/>
      <c r="B964" s="124"/>
      <c r="C964" s="124"/>
      <c r="D964" s="124"/>
      <c r="E964" s="124"/>
      <c r="F964" s="124"/>
      <c r="G964" s="124"/>
      <c r="H964" s="24"/>
    </row>
    <row r="965" spans="1:8" ht="15" x14ac:dyDescent="0.3">
      <c r="A965" s="127"/>
      <c r="B965" s="124"/>
      <c r="C965" s="124"/>
      <c r="D965" s="124"/>
      <c r="E965" s="124"/>
      <c r="F965" s="124"/>
      <c r="G965" s="124"/>
      <c r="H965" s="24"/>
    </row>
    <row r="966" spans="1:8" ht="15" x14ac:dyDescent="0.3">
      <c r="A966" s="127"/>
      <c r="B966" s="124"/>
      <c r="C966" s="124"/>
      <c r="D966" s="124"/>
      <c r="E966" s="124"/>
      <c r="F966" s="124"/>
      <c r="G966" s="124"/>
      <c r="H966" s="24"/>
    </row>
    <row r="967" spans="1:8" ht="15" x14ac:dyDescent="0.3">
      <c r="A967" s="127"/>
      <c r="B967" s="124"/>
      <c r="C967" s="124"/>
      <c r="D967" s="124"/>
      <c r="E967" s="124"/>
      <c r="F967" s="124"/>
      <c r="G967" s="124"/>
      <c r="H967" s="24"/>
    </row>
    <row r="968" spans="1:8" ht="15" x14ac:dyDescent="0.3">
      <c r="A968" s="127"/>
      <c r="B968" s="124"/>
      <c r="C968" s="124"/>
      <c r="D968" s="124"/>
      <c r="E968" s="124"/>
      <c r="F968" s="124"/>
      <c r="G968" s="124"/>
      <c r="H968" s="24"/>
    </row>
    <row r="969" spans="1:8" ht="15" x14ac:dyDescent="0.3">
      <c r="A969" s="127"/>
      <c r="B969" s="124"/>
      <c r="C969" s="124"/>
      <c r="D969" s="124"/>
      <c r="E969" s="124"/>
      <c r="F969" s="124"/>
      <c r="G969" s="124"/>
      <c r="H969" s="24"/>
    </row>
    <row r="970" spans="1:8" ht="15" x14ac:dyDescent="0.3">
      <c r="A970" s="127"/>
      <c r="B970" s="124"/>
      <c r="C970" s="124"/>
      <c r="D970" s="124"/>
      <c r="E970" s="124"/>
      <c r="F970" s="124"/>
      <c r="G970" s="124"/>
      <c r="H970" s="24"/>
    </row>
    <row r="971" spans="1:8" ht="15" x14ac:dyDescent="0.3">
      <c r="A971" s="127"/>
      <c r="B971" s="124"/>
      <c r="C971" s="124"/>
      <c r="D971" s="124"/>
      <c r="E971" s="124"/>
      <c r="F971" s="124"/>
      <c r="G971" s="124"/>
      <c r="H971" s="24"/>
    </row>
    <row r="972" spans="1:8" ht="15" x14ac:dyDescent="0.3">
      <c r="A972" s="127"/>
      <c r="B972" s="124"/>
      <c r="C972" s="124"/>
      <c r="D972" s="124"/>
      <c r="E972" s="124"/>
      <c r="F972" s="124"/>
      <c r="G972" s="124"/>
      <c r="H972" s="24"/>
    </row>
    <row r="973" spans="1:8" ht="15" x14ac:dyDescent="0.3">
      <c r="A973" s="127"/>
      <c r="B973" s="124"/>
      <c r="C973" s="124"/>
      <c r="D973" s="124"/>
      <c r="E973" s="124"/>
      <c r="F973" s="124"/>
      <c r="G973" s="124"/>
      <c r="H973" s="24"/>
    </row>
    <row r="974" spans="1:8" ht="15" x14ac:dyDescent="0.3">
      <c r="A974" s="127"/>
      <c r="B974" s="124"/>
      <c r="C974" s="124"/>
      <c r="D974" s="124"/>
      <c r="E974" s="124"/>
      <c r="F974" s="124"/>
      <c r="G974" s="124"/>
      <c r="H974" s="24"/>
    </row>
    <row r="975" spans="1:8" ht="15" x14ac:dyDescent="0.3">
      <c r="A975" s="127"/>
      <c r="B975" s="124"/>
      <c r="C975" s="124"/>
      <c r="D975" s="124"/>
      <c r="E975" s="124"/>
      <c r="F975" s="124"/>
      <c r="G975" s="124"/>
      <c r="H975" s="24"/>
    </row>
    <row r="976" spans="1:8" ht="15" x14ac:dyDescent="0.3">
      <c r="A976" s="127"/>
      <c r="B976" s="124"/>
      <c r="C976" s="124"/>
      <c r="D976" s="124"/>
      <c r="E976" s="124"/>
      <c r="F976" s="124"/>
      <c r="G976" s="124"/>
      <c r="H976" s="24"/>
    </row>
    <row r="977" spans="1:8" ht="15" x14ac:dyDescent="0.3">
      <c r="A977" s="127"/>
      <c r="B977" s="124"/>
      <c r="C977" s="124"/>
      <c r="D977" s="124"/>
      <c r="E977" s="124"/>
      <c r="F977" s="124"/>
      <c r="G977" s="124"/>
      <c r="H977" s="24"/>
    </row>
    <row r="978" spans="1:8" ht="15" x14ac:dyDescent="0.3">
      <c r="A978" s="127"/>
      <c r="B978" s="124"/>
      <c r="C978" s="124"/>
      <c r="D978" s="124"/>
      <c r="E978" s="124"/>
      <c r="F978" s="124"/>
      <c r="G978" s="124"/>
      <c r="H978" s="24"/>
    </row>
    <row r="979" spans="1:8" ht="15" x14ac:dyDescent="0.3">
      <c r="A979" s="127"/>
      <c r="B979" s="124"/>
      <c r="C979" s="124"/>
      <c r="D979" s="124"/>
      <c r="E979" s="124"/>
      <c r="F979" s="124"/>
      <c r="G979" s="124"/>
      <c r="H979" s="24"/>
    </row>
    <row r="980" spans="1:8" ht="15" x14ac:dyDescent="0.3">
      <c r="A980" s="127"/>
      <c r="B980" s="124"/>
      <c r="C980" s="124"/>
      <c r="D980" s="124"/>
      <c r="E980" s="124"/>
      <c r="F980" s="124"/>
      <c r="G980" s="124"/>
      <c r="H980" s="24"/>
    </row>
    <row r="981" spans="1:8" ht="15" x14ac:dyDescent="0.3">
      <c r="A981" s="127"/>
      <c r="B981" s="124"/>
      <c r="C981" s="124"/>
      <c r="D981" s="124"/>
      <c r="E981" s="124"/>
      <c r="F981" s="124"/>
      <c r="G981" s="124"/>
      <c r="H981" s="24"/>
    </row>
    <row r="982" spans="1:8" ht="15" x14ac:dyDescent="0.3">
      <c r="A982" s="127"/>
      <c r="B982" s="124"/>
      <c r="C982" s="124"/>
      <c r="D982" s="124"/>
      <c r="E982" s="124"/>
      <c r="F982" s="124"/>
      <c r="G982" s="124"/>
      <c r="H982" s="24"/>
    </row>
    <row r="983" spans="1:8" ht="15" x14ac:dyDescent="0.3">
      <c r="A983" s="127"/>
      <c r="B983" s="124"/>
      <c r="C983" s="124"/>
      <c r="D983" s="124"/>
      <c r="E983" s="124"/>
      <c r="F983" s="124"/>
      <c r="G983" s="124"/>
      <c r="H983" s="24"/>
    </row>
    <row r="984" spans="1:8" ht="15" x14ac:dyDescent="0.3">
      <c r="A984" s="127"/>
      <c r="B984" s="124"/>
      <c r="C984" s="124"/>
      <c r="D984" s="124"/>
      <c r="E984" s="124"/>
      <c r="F984" s="124"/>
      <c r="G984" s="124"/>
      <c r="H984" s="24"/>
    </row>
    <row r="985" spans="1:8" ht="15" x14ac:dyDescent="0.3">
      <c r="A985" s="127"/>
      <c r="B985" s="124"/>
      <c r="C985" s="124"/>
      <c r="D985" s="124"/>
      <c r="E985" s="124"/>
      <c r="F985" s="124"/>
      <c r="G985" s="124"/>
      <c r="H985" s="24"/>
    </row>
    <row r="986" spans="1:8" ht="15" x14ac:dyDescent="0.3">
      <c r="A986" s="127"/>
      <c r="B986" s="124"/>
      <c r="C986" s="124"/>
      <c r="D986" s="124"/>
      <c r="E986" s="124"/>
      <c r="F986" s="124"/>
      <c r="G986" s="124"/>
      <c r="H986" s="24"/>
    </row>
    <row r="987" spans="1:8" ht="15" x14ac:dyDescent="0.3">
      <c r="A987" s="127"/>
      <c r="B987" s="124"/>
      <c r="C987" s="124"/>
      <c r="D987" s="124"/>
      <c r="E987" s="124"/>
      <c r="F987" s="124"/>
      <c r="G987" s="124"/>
      <c r="H987" s="24"/>
    </row>
    <row r="988" spans="1:8" ht="15" x14ac:dyDescent="0.3">
      <c r="A988" s="127"/>
      <c r="B988" s="124"/>
      <c r="C988" s="124"/>
      <c r="D988" s="124"/>
      <c r="E988" s="124"/>
      <c r="F988" s="124"/>
      <c r="G988" s="124"/>
      <c r="H988" s="24"/>
    </row>
    <row r="989" spans="1:8" ht="15" x14ac:dyDescent="0.3">
      <c r="A989" s="127"/>
      <c r="B989" s="124"/>
      <c r="C989" s="124"/>
      <c r="D989" s="124"/>
      <c r="E989" s="124"/>
      <c r="F989" s="124"/>
      <c r="G989" s="124"/>
      <c r="H989" s="24"/>
    </row>
    <row r="990" spans="1:8" ht="15" x14ac:dyDescent="0.3">
      <c r="A990" s="127"/>
      <c r="B990" s="124"/>
      <c r="C990" s="124"/>
      <c r="D990" s="124"/>
      <c r="E990" s="124"/>
      <c r="F990" s="124"/>
      <c r="G990" s="124"/>
      <c r="H990" s="24"/>
    </row>
    <row r="991" spans="1:8" ht="15" x14ac:dyDescent="0.3">
      <c r="A991" s="127"/>
      <c r="B991" s="124"/>
      <c r="C991" s="124"/>
      <c r="D991" s="124"/>
      <c r="E991" s="124"/>
      <c r="F991" s="124"/>
      <c r="G991" s="124"/>
      <c r="H991" s="24"/>
    </row>
    <row r="992" spans="1:8" ht="15" x14ac:dyDescent="0.3">
      <c r="A992" s="127"/>
      <c r="B992" s="124"/>
      <c r="C992" s="124"/>
      <c r="D992" s="124"/>
      <c r="E992" s="124"/>
      <c r="F992" s="124"/>
      <c r="G992" s="124"/>
      <c r="H992" s="24"/>
    </row>
    <row r="993" spans="1:8" ht="15" x14ac:dyDescent="0.3">
      <c r="A993" s="127"/>
      <c r="B993" s="124"/>
      <c r="C993" s="124"/>
      <c r="D993" s="124"/>
      <c r="E993" s="124"/>
      <c r="F993" s="124"/>
      <c r="G993" s="124"/>
      <c r="H993" s="24"/>
    </row>
    <row r="994" spans="1:8" ht="15" x14ac:dyDescent="0.3">
      <c r="A994" s="127"/>
      <c r="B994" s="124"/>
      <c r="C994" s="124"/>
      <c r="D994" s="124"/>
      <c r="E994" s="124"/>
      <c r="F994" s="124"/>
      <c r="G994" s="124"/>
      <c r="H994" s="24"/>
    </row>
    <row r="995" spans="1:8" ht="15" x14ac:dyDescent="0.3">
      <c r="A995" s="127"/>
      <c r="B995" s="124"/>
      <c r="C995" s="124"/>
      <c r="D995" s="124"/>
      <c r="E995" s="124"/>
      <c r="F995" s="124"/>
      <c r="G995" s="124"/>
      <c r="H995" s="24"/>
    </row>
    <row r="996" spans="1:8" ht="15" x14ac:dyDescent="0.3">
      <c r="A996" s="127"/>
      <c r="B996" s="124"/>
      <c r="C996" s="124"/>
      <c r="D996" s="124"/>
      <c r="E996" s="124"/>
      <c r="F996" s="124"/>
      <c r="G996" s="124"/>
      <c r="H996" s="24"/>
    </row>
    <row r="997" spans="1:8" ht="15" x14ac:dyDescent="0.3">
      <c r="A997" s="127"/>
      <c r="B997" s="124"/>
      <c r="C997" s="124"/>
      <c r="D997" s="124"/>
      <c r="E997" s="124"/>
      <c r="F997" s="124"/>
      <c r="G997" s="124"/>
      <c r="H997" s="24"/>
    </row>
    <row r="998" spans="1:8" ht="15" x14ac:dyDescent="0.3">
      <c r="A998" s="127"/>
      <c r="B998" s="124"/>
      <c r="C998" s="124"/>
      <c r="D998" s="124"/>
      <c r="E998" s="124"/>
      <c r="F998" s="124"/>
      <c r="G998" s="124"/>
      <c r="H998" s="24"/>
    </row>
    <row r="999" spans="1:8" ht="15" x14ac:dyDescent="0.3">
      <c r="A999" s="127"/>
      <c r="B999" s="124"/>
      <c r="C999" s="124"/>
      <c r="D999" s="124"/>
      <c r="E999" s="124"/>
      <c r="F999" s="124"/>
      <c r="G999" s="124"/>
      <c r="H999" s="24"/>
    </row>
    <row r="1000" spans="1:8" ht="15" x14ac:dyDescent="0.3">
      <c r="A1000" s="127"/>
      <c r="B1000" s="124"/>
      <c r="C1000" s="124"/>
      <c r="D1000" s="124"/>
      <c r="E1000" s="124"/>
      <c r="F1000" s="124"/>
      <c r="G1000" s="124"/>
      <c r="H1000" s="24"/>
    </row>
    <row r="1001" spans="1:8" ht="15" x14ac:dyDescent="0.3">
      <c r="A1001" s="127"/>
      <c r="B1001" s="124"/>
      <c r="C1001" s="124"/>
      <c r="D1001" s="124"/>
      <c r="E1001" s="124"/>
      <c r="F1001" s="124"/>
      <c r="G1001" s="124"/>
      <c r="H1001" s="24"/>
    </row>
    <row r="1002" spans="1:8" ht="15" x14ac:dyDescent="0.3">
      <c r="A1002" s="127"/>
      <c r="B1002" s="124"/>
      <c r="C1002" s="124"/>
      <c r="D1002" s="124"/>
      <c r="E1002" s="124"/>
      <c r="F1002" s="124"/>
      <c r="G1002" s="124"/>
      <c r="H1002" s="24"/>
    </row>
    <row r="1003" spans="1:8" ht="15" x14ac:dyDescent="0.3">
      <c r="A1003" s="127"/>
      <c r="B1003" s="124"/>
      <c r="C1003" s="124"/>
      <c r="D1003" s="124"/>
      <c r="E1003" s="124"/>
      <c r="F1003" s="124"/>
      <c r="G1003" s="124"/>
      <c r="H1003" s="24"/>
    </row>
    <row r="1004" spans="1:8" ht="15" x14ac:dyDescent="0.3">
      <c r="A1004" s="127"/>
      <c r="B1004" s="124"/>
      <c r="C1004" s="124"/>
      <c r="D1004" s="124"/>
      <c r="E1004" s="124"/>
      <c r="F1004" s="124"/>
      <c r="G1004" s="124"/>
      <c r="H1004" s="24"/>
    </row>
    <row r="1005" spans="1:8" ht="15" x14ac:dyDescent="0.3">
      <c r="A1005" s="127"/>
      <c r="B1005" s="124"/>
      <c r="C1005" s="124"/>
      <c r="D1005" s="124"/>
      <c r="E1005" s="124"/>
      <c r="F1005" s="124"/>
      <c r="G1005" s="124"/>
      <c r="H1005" s="24"/>
    </row>
    <row r="1006" spans="1:8" ht="15" x14ac:dyDescent="0.3">
      <c r="A1006" s="127"/>
      <c r="B1006" s="124"/>
      <c r="C1006" s="124"/>
      <c r="D1006" s="124"/>
      <c r="E1006" s="124"/>
      <c r="F1006" s="124"/>
      <c r="G1006" s="124"/>
      <c r="H1006" s="24"/>
    </row>
    <row r="1007" spans="1:8" ht="15" x14ac:dyDescent="0.3">
      <c r="A1007" s="127"/>
      <c r="B1007" s="124"/>
      <c r="C1007" s="124"/>
      <c r="D1007" s="124"/>
      <c r="E1007" s="124"/>
      <c r="F1007" s="124"/>
      <c r="G1007" s="124"/>
      <c r="H1007" s="24"/>
    </row>
    <row r="1008" spans="1:8" ht="15" x14ac:dyDescent="0.3">
      <c r="A1008" s="127"/>
      <c r="B1008" s="124"/>
      <c r="C1008" s="124"/>
      <c r="D1008" s="124"/>
      <c r="E1008" s="124"/>
      <c r="F1008" s="124"/>
      <c r="G1008" s="124"/>
      <c r="H1008" s="24"/>
    </row>
    <row r="1009" spans="1:8" ht="15" x14ac:dyDescent="0.3">
      <c r="A1009" s="127"/>
      <c r="B1009" s="124"/>
      <c r="C1009" s="124"/>
      <c r="D1009" s="124"/>
      <c r="E1009" s="124"/>
      <c r="F1009" s="124"/>
      <c r="G1009" s="124"/>
      <c r="H1009" s="24"/>
    </row>
    <row r="1010" spans="1:8" ht="15" x14ac:dyDescent="0.3">
      <c r="A1010" s="127"/>
      <c r="B1010" s="124"/>
      <c r="C1010" s="124"/>
      <c r="D1010" s="124"/>
      <c r="E1010" s="124"/>
      <c r="F1010" s="124"/>
      <c r="G1010" s="124"/>
      <c r="H1010" s="24"/>
    </row>
    <row r="1011" spans="1:8" ht="15" x14ac:dyDescent="0.3">
      <c r="A1011" s="127"/>
      <c r="B1011" s="124"/>
      <c r="C1011" s="124"/>
      <c r="D1011" s="124"/>
      <c r="E1011" s="124"/>
      <c r="F1011" s="124"/>
      <c r="G1011" s="124"/>
      <c r="H1011" s="24"/>
    </row>
    <row r="1012" spans="1:8" ht="15" x14ac:dyDescent="0.3">
      <c r="A1012" s="127"/>
      <c r="B1012" s="124"/>
      <c r="C1012" s="124"/>
      <c r="D1012" s="124"/>
      <c r="E1012" s="124"/>
      <c r="F1012" s="124"/>
      <c r="G1012" s="124"/>
      <c r="H1012" s="24"/>
    </row>
    <row r="1013" spans="1:8" ht="15" x14ac:dyDescent="0.3">
      <c r="A1013" s="127"/>
      <c r="B1013" s="124"/>
      <c r="C1013" s="124"/>
      <c r="D1013" s="124"/>
      <c r="E1013" s="124"/>
      <c r="F1013" s="124"/>
      <c r="G1013" s="124"/>
      <c r="H1013" s="24"/>
    </row>
    <row r="1014" spans="1:8" ht="15" x14ac:dyDescent="0.3">
      <c r="A1014" s="127"/>
      <c r="B1014" s="124"/>
      <c r="C1014" s="124"/>
      <c r="D1014" s="124"/>
      <c r="E1014" s="124"/>
      <c r="F1014" s="124"/>
      <c r="G1014" s="124"/>
      <c r="H1014" s="24"/>
    </row>
    <row r="1015" spans="1:8" ht="15" x14ac:dyDescent="0.3">
      <c r="A1015" s="127"/>
      <c r="B1015" s="124"/>
      <c r="C1015" s="124"/>
      <c r="D1015" s="124"/>
      <c r="E1015" s="124"/>
      <c r="F1015" s="124"/>
      <c r="G1015" s="124"/>
      <c r="H1015" s="24"/>
    </row>
    <row r="1016" spans="1:8" ht="15" x14ac:dyDescent="0.3">
      <c r="A1016" s="127"/>
      <c r="B1016" s="124"/>
      <c r="C1016" s="124"/>
      <c r="D1016" s="124"/>
      <c r="E1016" s="124"/>
      <c r="F1016" s="124"/>
      <c r="G1016" s="124"/>
      <c r="H1016" s="24"/>
    </row>
    <row r="1017" spans="1:8" ht="15" x14ac:dyDescent="0.3">
      <c r="A1017" s="127"/>
      <c r="B1017" s="124"/>
      <c r="C1017" s="124"/>
      <c r="D1017" s="124"/>
      <c r="E1017" s="124"/>
      <c r="F1017" s="124"/>
      <c r="G1017" s="124"/>
      <c r="H1017" s="24"/>
    </row>
    <row r="1018" spans="1:8" ht="15" x14ac:dyDescent="0.3">
      <c r="A1018" s="127"/>
      <c r="B1018" s="124"/>
      <c r="C1018" s="124"/>
      <c r="D1018" s="124"/>
      <c r="E1018" s="124"/>
      <c r="F1018" s="124"/>
      <c r="G1018" s="124"/>
      <c r="H1018" s="24"/>
    </row>
    <row r="1019" spans="1:8" ht="15" x14ac:dyDescent="0.3">
      <c r="A1019" s="127"/>
      <c r="B1019" s="124"/>
      <c r="C1019" s="124"/>
      <c r="D1019" s="124"/>
      <c r="E1019" s="124"/>
      <c r="F1019" s="124"/>
      <c r="G1019" s="124"/>
      <c r="H1019" s="24"/>
    </row>
    <row r="1020" spans="1:8" ht="15" x14ac:dyDescent="0.3">
      <c r="A1020" s="127"/>
      <c r="B1020" s="124"/>
      <c r="C1020" s="124"/>
      <c r="D1020" s="124"/>
      <c r="E1020" s="124"/>
      <c r="F1020" s="124"/>
      <c r="G1020" s="124"/>
      <c r="H1020" s="24"/>
    </row>
    <row r="1021" spans="1:8" ht="15" x14ac:dyDescent="0.3">
      <c r="A1021" s="127"/>
      <c r="B1021" s="124"/>
      <c r="C1021" s="124"/>
      <c r="D1021" s="124"/>
      <c r="E1021" s="124"/>
      <c r="F1021" s="124"/>
      <c r="G1021" s="124"/>
      <c r="H1021" s="24"/>
    </row>
    <row r="1022" spans="1:8" ht="15" x14ac:dyDescent="0.3">
      <c r="A1022" s="127"/>
      <c r="B1022" s="124"/>
      <c r="C1022" s="124"/>
      <c r="D1022" s="124"/>
      <c r="E1022" s="124"/>
      <c r="F1022" s="124"/>
      <c r="G1022" s="124"/>
      <c r="H1022" s="24"/>
    </row>
    <row r="1023" spans="1:8" ht="15" x14ac:dyDescent="0.3">
      <c r="A1023" s="127"/>
      <c r="B1023" s="124"/>
      <c r="C1023" s="124"/>
      <c r="D1023" s="124"/>
      <c r="E1023" s="124"/>
      <c r="F1023" s="124"/>
      <c r="G1023" s="124"/>
      <c r="H1023" s="24"/>
    </row>
    <row r="1024" spans="1:8" ht="15" x14ac:dyDescent="0.3">
      <c r="A1024" s="127"/>
      <c r="B1024" s="124"/>
      <c r="C1024" s="124"/>
      <c r="D1024" s="124"/>
      <c r="E1024" s="124"/>
      <c r="F1024" s="124"/>
      <c r="G1024" s="124"/>
      <c r="H1024" s="24"/>
    </row>
    <row r="1025" spans="1:8" ht="15" x14ac:dyDescent="0.3">
      <c r="A1025" s="127"/>
      <c r="B1025" s="124"/>
      <c r="C1025" s="124"/>
      <c r="D1025" s="124"/>
      <c r="E1025" s="124"/>
      <c r="F1025" s="124"/>
      <c r="G1025" s="124"/>
      <c r="H1025" s="24"/>
    </row>
    <row r="1026" spans="1:8" ht="15" x14ac:dyDescent="0.3">
      <c r="A1026" s="127"/>
      <c r="B1026" s="124"/>
      <c r="C1026" s="124"/>
      <c r="D1026" s="124"/>
      <c r="E1026" s="124"/>
      <c r="F1026" s="124"/>
      <c r="G1026" s="124"/>
      <c r="H1026" s="24"/>
    </row>
    <row r="1027" spans="1:8" ht="15" x14ac:dyDescent="0.3">
      <c r="A1027" s="127"/>
      <c r="B1027" s="124"/>
      <c r="C1027" s="124"/>
      <c r="D1027" s="124"/>
      <c r="E1027" s="124"/>
      <c r="F1027" s="124"/>
      <c r="G1027" s="124"/>
      <c r="H1027" s="24"/>
    </row>
    <row r="1028" spans="1:8" ht="15" x14ac:dyDescent="0.3">
      <c r="A1028" s="127"/>
      <c r="B1028" s="124"/>
      <c r="C1028" s="124"/>
      <c r="D1028" s="124"/>
      <c r="E1028" s="124"/>
      <c r="F1028" s="124"/>
      <c r="G1028" s="124"/>
      <c r="H1028" s="24"/>
    </row>
    <row r="1029" spans="1:8" ht="15" x14ac:dyDescent="0.3">
      <c r="A1029" s="127"/>
      <c r="B1029" s="124"/>
      <c r="C1029" s="124"/>
      <c r="D1029" s="124"/>
      <c r="E1029" s="124"/>
      <c r="F1029" s="124"/>
      <c r="G1029" s="124"/>
      <c r="H1029" s="24"/>
    </row>
    <row r="1030" spans="1:8" ht="15" x14ac:dyDescent="0.3">
      <c r="A1030" s="127"/>
      <c r="B1030" s="124"/>
      <c r="C1030" s="124"/>
      <c r="D1030" s="124"/>
      <c r="E1030" s="124"/>
      <c r="F1030" s="124"/>
      <c r="G1030" s="124"/>
      <c r="H1030" s="24"/>
    </row>
    <row r="1031" spans="1:8" ht="15" x14ac:dyDescent="0.3">
      <c r="A1031" s="127"/>
      <c r="B1031" s="124"/>
      <c r="C1031" s="124"/>
      <c r="D1031" s="124"/>
      <c r="E1031" s="124"/>
      <c r="F1031" s="124"/>
      <c r="G1031" s="124"/>
      <c r="H1031" s="24"/>
    </row>
    <row r="1032" spans="1:8" ht="15" x14ac:dyDescent="0.3">
      <c r="A1032" s="127"/>
      <c r="B1032" s="124"/>
      <c r="C1032" s="124"/>
      <c r="D1032" s="124"/>
      <c r="E1032" s="124"/>
      <c r="F1032" s="124"/>
      <c r="G1032" s="124"/>
      <c r="H1032" s="24"/>
    </row>
    <row r="1033" spans="1:8" ht="15" x14ac:dyDescent="0.3">
      <c r="A1033" s="127"/>
      <c r="B1033" s="124"/>
      <c r="C1033" s="124"/>
      <c r="D1033" s="124"/>
      <c r="E1033" s="124"/>
      <c r="F1033" s="124"/>
      <c r="G1033" s="124"/>
      <c r="H1033" s="24"/>
    </row>
    <row r="1034" spans="1:8" ht="15" x14ac:dyDescent="0.3">
      <c r="A1034" s="127"/>
      <c r="B1034" s="124"/>
      <c r="C1034" s="124"/>
      <c r="D1034" s="124"/>
      <c r="E1034" s="124"/>
      <c r="F1034" s="124"/>
      <c r="G1034" s="124"/>
      <c r="H1034" s="24"/>
    </row>
    <row r="1035" spans="1:8" ht="15" x14ac:dyDescent="0.3">
      <c r="A1035" s="127"/>
      <c r="B1035" s="124"/>
      <c r="C1035" s="124"/>
      <c r="D1035" s="124"/>
      <c r="E1035" s="124"/>
      <c r="F1035" s="124"/>
      <c r="G1035" s="124"/>
      <c r="H1035" s="24"/>
    </row>
    <row r="1036" spans="1:8" ht="15" x14ac:dyDescent="0.3">
      <c r="A1036" s="127"/>
      <c r="B1036" s="124"/>
      <c r="C1036" s="124"/>
      <c r="D1036" s="124"/>
      <c r="E1036" s="124"/>
      <c r="F1036" s="124"/>
      <c r="G1036" s="124"/>
      <c r="H1036" s="24"/>
    </row>
    <row r="1037" spans="1:8" ht="15" x14ac:dyDescent="0.3">
      <c r="A1037" s="127"/>
      <c r="B1037" s="124"/>
      <c r="C1037" s="124"/>
      <c r="D1037" s="124"/>
      <c r="E1037" s="124"/>
      <c r="F1037" s="124"/>
      <c r="G1037" s="124"/>
      <c r="H1037" s="24"/>
    </row>
    <row r="1038" spans="1:8" ht="15" x14ac:dyDescent="0.3">
      <c r="A1038" s="127"/>
      <c r="B1038" s="124"/>
      <c r="C1038" s="124"/>
      <c r="D1038" s="124"/>
      <c r="E1038" s="124"/>
      <c r="F1038" s="124"/>
      <c r="G1038" s="124"/>
      <c r="H1038" s="24"/>
    </row>
    <row r="1039" spans="1:8" ht="15" x14ac:dyDescent="0.3">
      <c r="A1039" s="127"/>
      <c r="B1039" s="124"/>
      <c r="C1039" s="124"/>
      <c r="D1039" s="124"/>
      <c r="E1039" s="124"/>
      <c r="F1039" s="124"/>
      <c r="G1039" s="124"/>
      <c r="H1039" s="24"/>
    </row>
    <row r="1040" spans="1:8" ht="15" x14ac:dyDescent="0.3">
      <c r="A1040" s="127"/>
      <c r="B1040" s="124"/>
      <c r="C1040" s="124"/>
      <c r="D1040" s="124"/>
      <c r="E1040" s="124"/>
      <c r="F1040" s="124"/>
      <c r="G1040" s="124"/>
      <c r="H1040" s="24"/>
    </row>
    <row r="1041" spans="1:8" ht="15" x14ac:dyDescent="0.3">
      <c r="A1041" s="127"/>
      <c r="B1041" s="124"/>
      <c r="C1041" s="124"/>
      <c r="D1041" s="124"/>
      <c r="E1041" s="124"/>
      <c r="F1041" s="124"/>
      <c r="G1041" s="124"/>
      <c r="H1041" s="24"/>
    </row>
    <row r="1042" spans="1:8" ht="15" x14ac:dyDescent="0.3">
      <c r="A1042" s="127"/>
      <c r="B1042" s="124"/>
      <c r="C1042" s="124"/>
      <c r="D1042" s="124"/>
      <c r="E1042" s="124"/>
      <c r="F1042" s="124"/>
      <c r="G1042" s="124"/>
      <c r="H1042" s="24"/>
    </row>
    <row r="1043" spans="1:8" ht="15" x14ac:dyDescent="0.3">
      <c r="A1043" s="127"/>
      <c r="B1043" s="124"/>
      <c r="C1043" s="124"/>
      <c r="D1043" s="124"/>
      <c r="E1043" s="124"/>
      <c r="F1043" s="124"/>
      <c r="G1043" s="124"/>
      <c r="H1043" s="24"/>
    </row>
    <row r="1044" spans="1:8" ht="15" x14ac:dyDescent="0.3">
      <c r="A1044" s="127"/>
      <c r="B1044" s="124"/>
      <c r="C1044" s="124"/>
      <c r="D1044" s="124"/>
      <c r="E1044" s="124"/>
      <c r="F1044" s="124"/>
      <c r="G1044" s="124"/>
      <c r="H1044" s="24"/>
    </row>
    <row r="1045" spans="1:8" ht="15" x14ac:dyDescent="0.3">
      <c r="A1045" s="127"/>
      <c r="B1045" s="124"/>
      <c r="C1045" s="124"/>
      <c r="D1045" s="124"/>
      <c r="E1045" s="124"/>
      <c r="F1045" s="124"/>
      <c r="G1045" s="124"/>
      <c r="H1045" s="24"/>
    </row>
    <row r="1046" spans="1:8" ht="15" x14ac:dyDescent="0.3">
      <c r="A1046" s="127"/>
      <c r="B1046" s="124"/>
      <c r="C1046" s="124"/>
      <c r="D1046" s="124"/>
      <c r="E1046" s="124"/>
      <c r="F1046" s="124"/>
      <c r="G1046" s="124"/>
      <c r="H1046" s="24"/>
    </row>
    <row r="1047" spans="1:8" ht="15" x14ac:dyDescent="0.3">
      <c r="A1047" s="127"/>
      <c r="B1047" s="124"/>
      <c r="C1047" s="124"/>
      <c r="D1047" s="124"/>
      <c r="E1047" s="124"/>
      <c r="F1047" s="124"/>
      <c r="G1047" s="124"/>
      <c r="H1047" s="24"/>
    </row>
    <row r="1048" spans="1:8" ht="15" x14ac:dyDescent="0.3">
      <c r="A1048" s="127"/>
      <c r="B1048" s="124"/>
      <c r="C1048" s="124"/>
      <c r="D1048" s="124"/>
      <c r="E1048" s="124"/>
      <c r="F1048" s="124"/>
      <c r="G1048" s="124"/>
      <c r="H1048" s="24"/>
    </row>
    <row r="1049" spans="1:8" ht="15" x14ac:dyDescent="0.3">
      <c r="A1049" s="127"/>
      <c r="B1049" s="124"/>
      <c r="C1049" s="124"/>
      <c r="D1049" s="124"/>
      <c r="E1049" s="124"/>
      <c r="F1049" s="124"/>
      <c r="G1049" s="124"/>
      <c r="H1049" s="24"/>
    </row>
    <row r="1050" spans="1:8" ht="15" x14ac:dyDescent="0.3">
      <c r="A1050" s="127"/>
      <c r="B1050" s="124"/>
      <c r="C1050" s="124"/>
      <c r="D1050" s="124"/>
      <c r="E1050" s="124"/>
      <c r="F1050" s="124"/>
      <c r="G1050" s="124"/>
      <c r="H1050" s="24"/>
    </row>
    <row r="1051" spans="1:8" ht="15" x14ac:dyDescent="0.3">
      <c r="A1051" s="127"/>
      <c r="B1051" s="124"/>
      <c r="C1051" s="124"/>
      <c r="D1051" s="124"/>
      <c r="E1051" s="124"/>
      <c r="F1051" s="124"/>
      <c r="G1051" s="124"/>
      <c r="H1051" s="24"/>
    </row>
    <row r="1052" spans="1:8" ht="15" x14ac:dyDescent="0.3">
      <c r="A1052" s="127"/>
      <c r="B1052" s="124"/>
      <c r="C1052" s="124"/>
      <c r="D1052" s="124"/>
      <c r="E1052" s="124"/>
      <c r="F1052" s="124"/>
      <c r="G1052" s="124"/>
      <c r="H1052" s="24"/>
    </row>
    <row r="1053" spans="1:8" ht="15" x14ac:dyDescent="0.3">
      <c r="A1053" s="127"/>
      <c r="B1053" s="124"/>
      <c r="C1053" s="124"/>
      <c r="D1053" s="124"/>
      <c r="E1053" s="124"/>
      <c r="F1053" s="124"/>
      <c r="G1053" s="124"/>
      <c r="H1053" s="24"/>
    </row>
    <row r="1054" spans="1:8" ht="15" x14ac:dyDescent="0.3">
      <c r="A1054" s="127"/>
      <c r="B1054" s="124"/>
      <c r="C1054" s="124"/>
      <c r="D1054" s="124"/>
      <c r="E1054" s="124"/>
      <c r="F1054" s="124"/>
      <c r="G1054" s="124"/>
      <c r="H1054" s="24"/>
    </row>
    <row r="1055" spans="1:8" ht="15" x14ac:dyDescent="0.3">
      <c r="A1055" s="127"/>
      <c r="B1055" s="124"/>
      <c r="C1055" s="124"/>
      <c r="D1055" s="124"/>
      <c r="E1055" s="124"/>
      <c r="F1055" s="124"/>
      <c r="G1055" s="124"/>
      <c r="H1055" s="24"/>
    </row>
    <row r="1056" spans="1:8" ht="15" x14ac:dyDescent="0.3">
      <c r="A1056" s="127"/>
      <c r="B1056" s="124"/>
      <c r="C1056" s="124"/>
      <c r="D1056" s="124"/>
      <c r="E1056" s="124"/>
      <c r="F1056" s="124"/>
      <c r="G1056" s="124"/>
      <c r="H1056" s="24"/>
    </row>
    <row r="1057" spans="1:8" ht="15" x14ac:dyDescent="0.3">
      <c r="A1057" s="127"/>
      <c r="B1057" s="124"/>
      <c r="C1057" s="124"/>
      <c r="D1057" s="124"/>
      <c r="E1057" s="124"/>
      <c r="F1057" s="124"/>
      <c r="G1057" s="124"/>
      <c r="H1057" s="24"/>
    </row>
    <row r="1058" spans="1:8" ht="15" x14ac:dyDescent="0.3">
      <c r="A1058" s="127"/>
      <c r="B1058" s="124"/>
      <c r="C1058" s="124"/>
      <c r="D1058" s="124"/>
      <c r="E1058" s="124"/>
      <c r="F1058" s="124"/>
      <c r="G1058" s="124"/>
      <c r="H1058" s="24"/>
    </row>
    <row r="1059" spans="1:8" ht="15" x14ac:dyDescent="0.3">
      <c r="A1059" s="127"/>
      <c r="B1059" s="124"/>
      <c r="C1059" s="124"/>
      <c r="D1059" s="124"/>
      <c r="E1059" s="124"/>
      <c r="F1059" s="124"/>
      <c r="G1059" s="124"/>
      <c r="H1059" s="24"/>
    </row>
    <row r="1060" spans="1:8" ht="15" x14ac:dyDescent="0.3">
      <c r="A1060" s="127"/>
      <c r="B1060" s="124"/>
      <c r="C1060" s="124"/>
      <c r="D1060" s="124"/>
      <c r="E1060" s="124"/>
      <c r="F1060" s="124"/>
      <c r="G1060" s="124"/>
      <c r="H1060" s="24"/>
    </row>
    <row r="1061" spans="1:8" ht="15" x14ac:dyDescent="0.3">
      <c r="A1061" s="127"/>
      <c r="B1061" s="124"/>
      <c r="C1061" s="124"/>
      <c r="D1061" s="124"/>
      <c r="E1061" s="124"/>
      <c r="F1061" s="124"/>
      <c r="G1061" s="124"/>
      <c r="H1061" s="24"/>
    </row>
    <row r="1062" spans="1:8" ht="15" x14ac:dyDescent="0.3">
      <c r="A1062" s="127"/>
      <c r="B1062" s="124"/>
      <c r="C1062" s="124"/>
      <c r="D1062" s="124"/>
      <c r="E1062" s="124"/>
      <c r="F1062" s="124"/>
      <c r="G1062" s="124"/>
      <c r="H1062" s="24"/>
    </row>
    <row r="1063" spans="1:8" ht="15" x14ac:dyDescent="0.3">
      <c r="A1063" s="127"/>
      <c r="B1063" s="124"/>
      <c r="C1063" s="124"/>
      <c r="D1063" s="124"/>
      <c r="E1063" s="124"/>
      <c r="F1063" s="124"/>
      <c r="G1063" s="124"/>
      <c r="H1063" s="24"/>
    </row>
    <row r="1064" spans="1:8" ht="15" x14ac:dyDescent="0.3">
      <c r="A1064" s="127"/>
      <c r="B1064" s="124"/>
      <c r="C1064" s="124"/>
      <c r="D1064" s="124"/>
      <c r="E1064" s="124"/>
      <c r="F1064" s="124"/>
      <c r="G1064" s="124"/>
      <c r="H1064" s="24"/>
    </row>
    <row r="1065" spans="1:8" ht="15" x14ac:dyDescent="0.3">
      <c r="A1065" s="127"/>
      <c r="B1065" s="124"/>
      <c r="C1065" s="124"/>
      <c r="D1065" s="124"/>
      <c r="E1065" s="124"/>
      <c r="F1065" s="124"/>
      <c r="G1065" s="124"/>
      <c r="H1065" s="24"/>
    </row>
    <row r="1066" spans="1:8" ht="15" x14ac:dyDescent="0.3">
      <c r="A1066" s="127"/>
      <c r="B1066" s="124"/>
      <c r="C1066" s="124"/>
      <c r="D1066" s="124"/>
      <c r="E1066" s="124"/>
      <c r="F1066" s="124"/>
      <c r="G1066" s="124"/>
      <c r="H1066" s="24"/>
    </row>
    <row r="1067" spans="1:8" ht="15" x14ac:dyDescent="0.3">
      <c r="A1067" s="127"/>
      <c r="B1067" s="124"/>
      <c r="C1067" s="124"/>
      <c r="D1067" s="124"/>
      <c r="E1067" s="124"/>
      <c r="F1067" s="124"/>
      <c r="G1067" s="124"/>
      <c r="H1067" s="24"/>
    </row>
    <row r="1068" spans="1:8" ht="15" x14ac:dyDescent="0.3">
      <c r="A1068" s="127"/>
      <c r="B1068" s="124"/>
      <c r="C1068" s="124"/>
      <c r="D1068" s="124"/>
      <c r="E1068" s="124"/>
      <c r="F1068" s="124"/>
      <c r="G1068" s="124"/>
      <c r="H1068" s="24"/>
    </row>
    <row r="1069" spans="1:8" ht="15" x14ac:dyDescent="0.3">
      <c r="A1069" s="127"/>
      <c r="B1069" s="124"/>
      <c r="C1069" s="124"/>
      <c r="D1069" s="124"/>
      <c r="E1069" s="124"/>
      <c r="F1069" s="124"/>
      <c r="G1069" s="124"/>
      <c r="H1069" s="24"/>
    </row>
    <row r="1070" spans="1:8" ht="15" x14ac:dyDescent="0.3">
      <c r="A1070" s="127"/>
      <c r="B1070" s="124"/>
      <c r="C1070" s="124"/>
      <c r="D1070" s="124"/>
      <c r="E1070" s="124"/>
      <c r="F1070" s="124"/>
      <c r="G1070" s="124"/>
      <c r="H1070" s="24"/>
    </row>
    <row r="1071" spans="1:8" ht="15" x14ac:dyDescent="0.3">
      <c r="A1071" s="127"/>
      <c r="B1071" s="124"/>
      <c r="C1071" s="124"/>
      <c r="D1071" s="124"/>
      <c r="E1071" s="124"/>
      <c r="F1071" s="124"/>
      <c r="G1071" s="124"/>
      <c r="H1071" s="24"/>
    </row>
    <row r="1072" spans="1:8" ht="15" x14ac:dyDescent="0.3">
      <c r="A1072" s="127"/>
      <c r="B1072" s="124"/>
      <c r="C1072" s="124"/>
      <c r="D1072" s="124"/>
      <c r="E1072" s="124"/>
      <c r="F1072" s="124"/>
      <c r="G1072" s="124"/>
      <c r="H1072" s="24"/>
    </row>
    <row r="1073" spans="1:8" ht="15" x14ac:dyDescent="0.3">
      <c r="A1073" s="127"/>
      <c r="B1073" s="124"/>
      <c r="C1073" s="124"/>
      <c r="D1073" s="124"/>
      <c r="E1073" s="124"/>
      <c r="F1073" s="124"/>
      <c r="G1073" s="124"/>
      <c r="H1073" s="24"/>
    </row>
    <row r="1074" spans="1:8" ht="15" x14ac:dyDescent="0.3">
      <c r="A1074" s="127"/>
      <c r="B1074" s="124"/>
      <c r="C1074" s="124"/>
      <c r="D1074" s="124"/>
      <c r="E1074" s="124"/>
      <c r="F1074" s="124"/>
      <c r="G1074" s="124"/>
      <c r="H1074" s="24"/>
    </row>
    <row r="1075" spans="1:8" ht="15" x14ac:dyDescent="0.3">
      <c r="A1075" s="127"/>
      <c r="B1075" s="124"/>
      <c r="C1075" s="124"/>
      <c r="D1075" s="124"/>
      <c r="E1075" s="124"/>
      <c r="F1075" s="124"/>
      <c r="G1075" s="124"/>
      <c r="H1075" s="24"/>
    </row>
    <row r="1076" spans="1:8" ht="15" x14ac:dyDescent="0.3">
      <c r="A1076" s="127"/>
      <c r="B1076" s="124"/>
      <c r="C1076" s="124"/>
      <c r="D1076" s="124"/>
      <c r="E1076" s="124"/>
      <c r="F1076" s="124"/>
      <c r="G1076" s="124"/>
      <c r="H1076" s="24"/>
    </row>
    <row r="1077" spans="1:8" ht="15" x14ac:dyDescent="0.3">
      <c r="A1077" s="127"/>
      <c r="B1077" s="124"/>
      <c r="C1077" s="124"/>
      <c r="D1077" s="124"/>
      <c r="E1077" s="124"/>
      <c r="F1077" s="124"/>
      <c r="G1077" s="124"/>
      <c r="H1077" s="24"/>
    </row>
    <row r="1078" spans="1:8" ht="15" x14ac:dyDescent="0.3">
      <c r="A1078" s="127"/>
      <c r="B1078" s="124"/>
      <c r="C1078" s="124"/>
      <c r="D1078" s="124"/>
      <c r="E1078" s="124"/>
      <c r="F1078" s="124"/>
      <c r="G1078" s="124"/>
      <c r="H1078" s="24"/>
    </row>
    <row r="1079" spans="1:8" ht="15" x14ac:dyDescent="0.3">
      <c r="A1079" s="127"/>
      <c r="B1079" s="124"/>
      <c r="C1079" s="124"/>
      <c r="D1079" s="124"/>
      <c r="E1079" s="124"/>
      <c r="F1079" s="124"/>
      <c r="G1079" s="124"/>
      <c r="H1079" s="24"/>
    </row>
    <row r="1080" spans="1:8" ht="15" x14ac:dyDescent="0.3">
      <c r="A1080" s="127"/>
      <c r="B1080" s="124"/>
      <c r="C1080" s="124"/>
      <c r="D1080" s="124"/>
      <c r="E1080" s="124"/>
      <c r="F1080" s="124"/>
      <c r="G1080" s="124"/>
      <c r="H1080" s="24"/>
    </row>
    <row r="1081" spans="1:8" ht="15" x14ac:dyDescent="0.3">
      <c r="A1081" s="127"/>
      <c r="B1081" s="124"/>
      <c r="C1081" s="124"/>
      <c r="D1081" s="124"/>
      <c r="E1081" s="124"/>
      <c r="F1081" s="124"/>
      <c r="G1081" s="124"/>
      <c r="H1081" s="24"/>
    </row>
    <row r="1082" spans="1:8" ht="15" x14ac:dyDescent="0.3">
      <c r="A1082" s="127"/>
      <c r="B1082" s="124"/>
      <c r="C1082" s="124"/>
      <c r="D1082" s="124"/>
      <c r="E1082" s="124"/>
      <c r="F1082" s="124"/>
      <c r="G1082" s="124"/>
      <c r="H1082" s="24"/>
    </row>
    <row r="1083" spans="1:8" ht="15" x14ac:dyDescent="0.3">
      <c r="A1083" s="127"/>
      <c r="B1083" s="124"/>
      <c r="C1083" s="124"/>
      <c r="D1083" s="124"/>
      <c r="E1083" s="124"/>
      <c r="F1083" s="124"/>
      <c r="G1083" s="124"/>
      <c r="H1083" s="24"/>
    </row>
    <row r="1084" spans="1:8" ht="15" x14ac:dyDescent="0.3">
      <c r="A1084" s="127"/>
      <c r="B1084" s="124"/>
      <c r="C1084" s="124"/>
      <c r="D1084" s="124"/>
      <c r="E1084" s="124"/>
      <c r="F1084" s="124"/>
      <c r="G1084" s="124"/>
      <c r="H1084" s="24"/>
    </row>
    <row r="1085" spans="1:8" ht="15" x14ac:dyDescent="0.3">
      <c r="A1085" s="127"/>
      <c r="B1085" s="124"/>
      <c r="C1085" s="124"/>
      <c r="D1085" s="124"/>
      <c r="E1085" s="124"/>
      <c r="F1085" s="124"/>
      <c r="G1085" s="124"/>
      <c r="H1085" s="24"/>
    </row>
    <row r="1086" spans="1:8" ht="15" x14ac:dyDescent="0.3">
      <c r="A1086" s="127"/>
      <c r="B1086" s="124"/>
      <c r="C1086" s="124"/>
      <c r="D1086" s="124"/>
      <c r="E1086" s="124"/>
      <c r="F1086" s="124"/>
      <c r="G1086" s="124"/>
      <c r="H1086" s="24"/>
    </row>
    <row r="1087" spans="1:8" ht="15" x14ac:dyDescent="0.3">
      <c r="A1087" s="127"/>
      <c r="B1087" s="124"/>
      <c r="C1087" s="124"/>
      <c r="D1087" s="124"/>
      <c r="E1087" s="124"/>
      <c r="F1087" s="124"/>
      <c r="G1087" s="124"/>
      <c r="H1087" s="24"/>
    </row>
    <row r="1088" spans="1:8" ht="15" x14ac:dyDescent="0.3">
      <c r="A1088" s="127"/>
      <c r="B1088" s="124"/>
      <c r="C1088" s="124"/>
      <c r="D1088" s="124"/>
      <c r="E1088" s="124"/>
      <c r="F1088" s="124"/>
      <c r="G1088" s="124"/>
      <c r="H1088" s="24"/>
    </row>
    <row r="1089" spans="1:8" ht="15" x14ac:dyDescent="0.3">
      <c r="A1089" s="127"/>
      <c r="B1089" s="124"/>
      <c r="C1089" s="124"/>
      <c r="D1089" s="124"/>
      <c r="E1089" s="124"/>
      <c r="F1089" s="124"/>
      <c r="G1089" s="124"/>
      <c r="H1089" s="24"/>
    </row>
    <row r="1090" spans="1:8" ht="15" x14ac:dyDescent="0.3">
      <c r="A1090" s="127"/>
      <c r="B1090" s="124"/>
      <c r="C1090" s="124"/>
      <c r="D1090" s="124"/>
      <c r="E1090" s="124"/>
      <c r="F1090" s="124"/>
      <c r="G1090" s="124"/>
      <c r="H1090" s="24"/>
    </row>
    <row r="1091" spans="1:8" ht="15" x14ac:dyDescent="0.3">
      <c r="A1091" s="127"/>
      <c r="B1091" s="124"/>
      <c r="C1091" s="124"/>
      <c r="D1091" s="124"/>
      <c r="E1091" s="124"/>
      <c r="F1091" s="124"/>
      <c r="G1091" s="124"/>
      <c r="H1091" s="24"/>
    </row>
    <row r="1092" spans="1:8" ht="15" x14ac:dyDescent="0.3">
      <c r="A1092" s="127"/>
      <c r="B1092" s="124"/>
      <c r="C1092" s="124"/>
      <c r="D1092" s="124"/>
      <c r="E1092" s="124"/>
      <c r="F1092" s="124"/>
      <c r="G1092" s="124"/>
      <c r="H1092" s="24"/>
    </row>
    <row r="1093" spans="1:8" ht="15" x14ac:dyDescent="0.3">
      <c r="A1093" s="127"/>
      <c r="B1093" s="124"/>
      <c r="C1093" s="124"/>
      <c r="D1093" s="124"/>
      <c r="E1093" s="124"/>
      <c r="F1093" s="124"/>
      <c r="G1093" s="124"/>
      <c r="H1093" s="24"/>
    </row>
    <row r="1094" spans="1:8" ht="15" x14ac:dyDescent="0.3">
      <c r="A1094" s="127"/>
      <c r="B1094" s="124"/>
      <c r="C1094" s="124"/>
      <c r="D1094" s="124"/>
      <c r="E1094" s="124"/>
      <c r="F1094" s="124"/>
      <c r="G1094" s="124"/>
      <c r="H1094" s="24"/>
    </row>
    <row r="1095" spans="1:8" ht="15" x14ac:dyDescent="0.3">
      <c r="A1095" s="127"/>
      <c r="B1095" s="124"/>
      <c r="C1095" s="124"/>
      <c r="D1095" s="124"/>
      <c r="E1095" s="124"/>
      <c r="F1095" s="124"/>
      <c r="G1095" s="124"/>
      <c r="H1095" s="24"/>
    </row>
    <row r="1096" spans="1:8" ht="15" x14ac:dyDescent="0.3">
      <c r="A1096" s="127"/>
      <c r="B1096" s="124"/>
      <c r="C1096" s="124"/>
      <c r="D1096" s="124"/>
      <c r="E1096" s="124"/>
      <c r="F1096" s="124"/>
      <c r="G1096" s="124"/>
      <c r="H1096" s="24"/>
    </row>
    <row r="1097" spans="1:8" ht="15" x14ac:dyDescent="0.3">
      <c r="A1097" s="127"/>
      <c r="B1097" s="124"/>
      <c r="C1097" s="124"/>
      <c r="D1097" s="124"/>
      <c r="E1097" s="124"/>
      <c r="F1097" s="124"/>
      <c r="G1097" s="124"/>
      <c r="H1097" s="24"/>
    </row>
    <row r="1098" spans="1:8" ht="15" x14ac:dyDescent="0.3">
      <c r="A1098" s="127"/>
      <c r="B1098" s="124"/>
      <c r="C1098" s="124"/>
      <c r="D1098" s="124"/>
      <c r="E1098" s="124"/>
      <c r="F1098" s="124"/>
      <c r="G1098" s="124"/>
      <c r="H1098" s="24"/>
    </row>
    <row r="1099" spans="1:8" ht="15" x14ac:dyDescent="0.3">
      <c r="A1099" s="127"/>
      <c r="B1099" s="124"/>
      <c r="C1099" s="124"/>
      <c r="D1099" s="124"/>
      <c r="E1099" s="124"/>
      <c r="F1099" s="124"/>
      <c r="G1099" s="124"/>
      <c r="H1099" s="24"/>
    </row>
    <row r="1100" spans="1:8" ht="15" x14ac:dyDescent="0.3">
      <c r="A1100" s="127"/>
      <c r="B1100" s="124"/>
      <c r="C1100" s="124"/>
      <c r="D1100" s="124"/>
      <c r="E1100" s="124"/>
      <c r="F1100" s="124"/>
      <c r="G1100" s="124"/>
      <c r="H1100" s="24"/>
    </row>
    <row r="1101" spans="1:8" ht="15" x14ac:dyDescent="0.3">
      <c r="A1101" s="127"/>
      <c r="B1101" s="124"/>
      <c r="C1101" s="124"/>
      <c r="D1101" s="124"/>
      <c r="E1101" s="124"/>
      <c r="F1101" s="124"/>
      <c r="G1101" s="124"/>
      <c r="H1101" s="24"/>
    </row>
    <row r="1102" spans="1:8" ht="15" x14ac:dyDescent="0.3">
      <c r="A1102" s="127"/>
      <c r="B1102" s="124"/>
      <c r="C1102" s="124"/>
      <c r="D1102" s="124"/>
      <c r="E1102" s="124"/>
      <c r="F1102" s="124"/>
      <c r="G1102" s="124"/>
      <c r="H1102" s="24"/>
    </row>
    <row r="1103" spans="1:8" ht="15" x14ac:dyDescent="0.3">
      <c r="A1103" s="127"/>
      <c r="B1103" s="124"/>
      <c r="C1103" s="124"/>
      <c r="D1103" s="124"/>
      <c r="E1103" s="124"/>
      <c r="F1103" s="124"/>
      <c r="G1103" s="124"/>
      <c r="H1103" s="24"/>
    </row>
    <row r="1104" spans="1:8" ht="15" x14ac:dyDescent="0.3">
      <c r="A1104" s="127"/>
      <c r="B1104" s="124"/>
      <c r="C1104" s="124"/>
      <c r="D1104" s="124"/>
      <c r="E1104" s="124"/>
      <c r="F1104" s="124"/>
      <c r="G1104" s="124"/>
      <c r="H1104" s="24"/>
    </row>
    <row r="1105" spans="1:8" ht="15" x14ac:dyDescent="0.3">
      <c r="A1105" s="127"/>
      <c r="B1105" s="124"/>
      <c r="C1105" s="124"/>
      <c r="D1105" s="124"/>
      <c r="E1105" s="124"/>
      <c r="F1105" s="124"/>
      <c r="G1105" s="124"/>
      <c r="H1105" s="24"/>
    </row>
    <row r="1106" spans="1:8" ht="15" x14ac:dyDescent="0.3">
      <c r="A1106" s="127"/>
      <c r="B1106" s="124"/>
      <c r="C1106" s="124"/>
      <c r="D1106" s="124"/>
      <c r="E1106" s="124"/>
      <c r="F1106" s="124"/>
      <c r="G1106" s="124"/>
      <c r="H1106" s="24"/>
    </row>
    <row r="1107" spans="1:8" ht="15" x14ac:dyDescent="0.3">
      <c r="A1107" s="127"/>
      <c r="B1107" s="124"/>
      <c r="C1107" s="124"/>
      <c r="D1107" s="124"/>
      <c r="E1107" s="124"/>
      <c r="F1107" s="124"/>
      <c r="G1107" s="124"/>
      <c r="H1107" s="24"/>
    </row>
    <row r="1108" spans="1:8" ht="15" x14ac:dyDescent="0.3">
      <c r="A1108" s="127"/>
      <c r="B1108" s="124"/>
      <c r="C1108" s="124"/>
      <c r="D1108" s="124"/>
      <c r="E1108" s="124"/>
      <c r="F1108" s="124"/>
      <c r="G1108" s="124"/>
      <c r="H1108" s="24"/>
    </row>
    <row r="1109" spans="1:8" ht="15" x14ac:dyDescent="0.3">
      <c r="A1109" s="127"/>
      <c r="B1109" s="124"/>
      <c r="C1109" s="124"/>
      <c r="D1109" s="124"/>
      <c r="E1109" s="124"/>
      <c r="F1109" s="124"/>
      <c r="G1109" s="124"/>
      <c r="H1109" s="24"/>
    </row>
    <row r="1110" spans="1:8" ht="15" x14ac:dyDescent="0.3">
      <c r="A1110" s="127"/>
      <c r="B1110" s="124"/>
      <c r="C1110" s="124"/>
      <c r="D1110" s="124"/>
      <c r="E1110" s="124"/>
      <c r="F1110" s="124"/>
      <c r="G1110" s="124"/>
      <c r="H1110" s="24"/>
    </row>
    <row r="1111" spans="1:8" ht="15" x14ac:dyDescent="0.3">
      <c r="A1111" s="127"/>
      <c r="B1111" s="124"/>
      <c r="C1111" s="124"/>
      <c r="D1111" s="124"/>
      <c r="E1111" s="124"/>
      <c r="F1111" s="124"/>
      <c r="G1111" s="124"/>
      <c r="H1111" s="24"/>
    </row>
    <row r="1112" spans="1:8" ht="15" x14ac:dyDescent="0.3">
      <c r="A1112" s="127"/>
      <c r="B1112" s="124"/>
      <c r="C1112" s="124"/>
      <c r="D1112" s="124"/>
      <c r="E1112" s="124"/>
      <c r="F1112" s="124"/>
      <c r="G1112" s="124"/>
      <c r="H1112" s="24"/>
    </row>
    <row r="1113" spans="1:8" ht="15" x14ac:dyDescent="0.3">
      <c r="A1113" s="127"/>
      <c r="B1113" s="124"/>
      <c r="C1113" s="124"/>
      <c r="D1113" s="124"/>
      <c r="E1113" s="124"/>
      <c r="F1113" s="124"/>
      <c r="G1113" s="124"/>
      <c r="H1113" s="24"/>
    </row>
    <row r="1114" spans="1:8" ht="15" x14ac:dyDescent="0.3">
      <c r="A1114" s="127"/>
      <c r="B1114" s="124"/>
      <c r="C1114" s="124"/>
      <c r="D1114" s="124"/>
      <c r="E1114" s="124"/>
      <c r="F1114" s="124"/>
      <c r="G1114" s="124"/>
      <c r="H1114" s="24"/>
    </row>
    <row r="1115" spans="1:8" ht="15" x14ac:dyDescent="0.3">
      <c r="A1115" s="127"/>
      <c r="B1115" s="124"/>
      <c r="C1115" s="124"/>
      <c r="D1115" s="124"/>
      <c r="E1115" s="124"/>
      <c r="F1115" s="124"/>
      <c r="G1115" s="124"/>
      <c r="H1115" s="24"/>
    </row>
    <row r="1116" spans="1:8" ht="15" x14ac:dyDescent="0.3">
      <c r="A1116" s="127"/>
      <c r="B1116" s="124"/>
      <c r="C1116" s="124"/>
      <c r="D1116" s="124"/>
      <c r="E1116" s="124"/>
      <c r="F1116" s="124"/>
      <c r="G1116" s="124"/>
      <c r="H1116" s="24"/>
    </row>
    <row r="1117" spans="1:8" ht="15" x14ac:dyDescent="0.3">
      <c r="A1117" s="127"/>
      <c r="B1117" s="124"/>
      <c r="C1117" s="124"/>
      <c r="D1117" s="124"/>
      <c r="E1117" s="124"/>
      <c r="F1117" s="124"/>
      <c r="G1117" s="124"/>
      <c r="H1117" s="24"/>
    </row>
    <row r="1118" spans="1:8" ht="15" x14ac:dyDescent="0.3">
      <c r="A1118" s="127"/>
      <c r="B1118" s="124"/>
      <c r="C1118" s="124"/>
      <c r="D1118" s="124"/>
      <c r="E1118" s="124"/>
      <c r="F1118" s="124"/>
      <c r="G1118" s="124"/>
      <c r="H1118" s="24"/>
    </row>
    <row r="1119" spans="1:8" ht="15" x14ac:dyDescent="0.3">
      <c r="A1119" s="127"/>
      <c r="B1119" s="124"/>
      <c r="C1119" s="124"/>
      <c r="D1119" s="124"/>
      <c r="E1119" s="124"/>
      <c r="F1119" s="124"/>
      <c r="G1119" s="124"/>
      <c r="H1119" s="24"/>
    </row>
    <row r="1120" spans="1:8" ht="15" x14ac:dyDescent="0.3">
      <c r="A1120" s="127"/>
      <c r="B1120" s="124"/>
      <c r="C1120" s="124"/>
      <c r="D1120" s="124"/>
      <c r="E1120" s="124"/>
      <c r="F1120" s="124"/>
      <c r="G1120" s="124"/>
      <c r="H1120" s="24"/>
    </row>
    <row r="1121" spans="1:8" ht="15" x14ac:dyDescent="0.3">
      <c r="A1121" s="127"/>
      <c r="B1121" s="124"/>
      <c r="C1121" s="124"/>
      <c r="D1121" s="124"/>
      <c r="E1121" s="124"/>
      <c r="F1121" s="124"/>
      <c r="G1121" s="124"/>
      <c r="H1121" s="24"/>
    </row>
    <row r="1122" spans="1:8" ht="15" x14ac:dyDescent="0.3">
      <c r="A1122" s="127"/>
      <c r="B1122" s="124"/>
      <c r="C1122" s="124"/>
      <c r="D1122" s="124"/>
      <c r="E1122" s="124"/>
      <c r="F1122" s="124"/>
      <c r="G1122" s="124"/>
      <c r="H1122" s="24"/>
    </row>
    <row r="1123" spans="1:8" ht="15" x14ac:dyDescent="0.3">
      <c r="A1123" s="127"/>
      <c r="B1123" s="124"/>
      <c r="C1123" s="124"/>
      <c r="D1123" s="124"/>
      <c r="E1123" s="124"/>
      <c r="F1123" s="124"/>
      <c r="G1123" s="124"/>
      <c r="H1123" s="24"/>
    </row>
    <row r="1124" spans="1:8" ht="15" x14ac:dyDescent="0.3">
      <c r="A1124" s="127"/>
      <c r="B1124" s="124"/>
      <c r="C1124" s="124"/>
      <c r="D1124" s="124"/>
      <c r="E1124" s="124"/>
      <c r="F1124" s="124"/>
      <c r="G1124" s="124"/>
      <c r="H1124" s="24"/>
    </row>
    <row r="1125" spans="1:8" ht="15" x14ac:dyDescent="0.3">
      <c r="A1125" s="127"/>
      <c r="B1125" s="124"/>
      <c r="C1125" s="124"/>
      <c r="D1125" s="124"/>
      <c r="E1125" s="124"/>
      <c r="F1125" s="124"/>
      <c r="G1125" s="124"/>
      <c r="H1125" s="24"/>
    </row>
    <row r="1126" spans="1:8" ht="15" x14ac:dyDescent="0.3">
      <c r="A1126" s="127"/>
      <c r="B1126" s="124"/>
      <c r="C1126" s="124"/>
      <c r="D1126" s="124"/>
      <c r="E1126" s="124"/>
      <c r="F1126" s="124"/>
      <c r="G1126" s="124"/>
      <c r="H1126" s="24"/>
    </row>
    <row r="1127" spans="1:8" ht="15" x14ac:dyDescent="0.3">
      <c r="A1127" s="127"/>
      <c r="B1127" s="124"/>
      <c r="C1127" s="124"/>
      <c r="D1127" s="124"/>
      <c r="E1127" s="124"/>
      <c r="F1127" s="124"/>
      <c r="G1127" s="124"/>
      <c r="H1127" s="24"/>
    </row>
    <row r="1128" spans="1:8" ht="15" x14ac:dyDescent="0.3">
      <c r="A1128" s="127"/>
      <c r="B1128" s="124"/>
      <c r="C1128" s="124"/>
      <c r="D1128" s="124"/>
      <c r="E1128" s="124"/>
      <c r="F1128" s="124"/>
      <c r="G1128" s="124"/>
      <c r="H1128" s="24"/>
    </row>
    <row r="1129" spans="1:8" ht="15" x14ac:dyDescent="0.3">
      <c r="A1129" s="127"/>
      <c r="B1129" s="124"/>
      <c r="C1129" s="124"/>
      <c r="D1129" s="124"/>
      <c r="E1129" s="124"/>
      <c r="F1129" s="124"/>
      <c r="G1129" s="124"/>
      <c r="H1129" s="24"/>
    </row>
    <row r="1130" spans="1:8" ht="15" x14ac:dyDescent="0.3">
      <c r="A1130" s="127"/>
      <c r="B1130" s="124"/>
      <c r="C1130" s="124"/>
      <c r="D1130" s="124"/>
      <c r="E1130" s="124"/>
      <c r="F1130" s="124"/>
      <c r="G1130" s="124"/>
      <c r="H1130" s="24"/>
    </row>
    <row r="1131" spans="1:8" ht="15" x14ac:dyDescent="0.3">
      <c r="A1131" s="127"/>
      <c r="B1131" s="124"/>
      <c r="C1131" s="124"/>
      <c r="D1131" s="124"/>
      <c r="E1131" s="124"/>
      <c r="F1131" s="124"/>
      <c r="G1131" s="124"/>
      <c r="H1131" s="24"/>
    </row>
    <row r="1132" spans="1:8" ht="15" x14ac:dyDescent="0.3">
      <c r="A1132" s="127"/>
      <c r="B1132" s="124"/>
      <c r="C1132" s="124"/>
      <c r="D1132" s="124"/>
      <c r="E1132" s="124"/>
      <c r="F1132" s="124"/>
      <c r="G1132" s="124"/>
      <c r="H1132" s="24"/>
    </row>
    <row r="1133" spans="1:8" ht="15" x14ac:dyDescent="0.3">
      <c r="A1133" s="127"/>
      <c r="B1133" s="124"/>
      <c r="C1133" s="124"/>
      <c r="D1133" s="124"/>
      <c r="E1133" s="124"/>
      <c r="F1133" s="124"/>
      <c r="G1133" s="124"/>
      <c r="H1133" s="24"/>
    </row>
    <row r="1134" spans="1:8" ht="15" x14ac:dyDescent="0.3">
      <c r="A1134" s="127"/>
      <c r="B1134" s="124"/>
      <c r="C1134" s="124"/>
      <c r="D1134" s="124"/>
      <c r="E1134" s="124"/>
      <c r="F1134" s="124"/>
      <c r="G1134" s="124"/>
      <c r="H1134" s="24"/>
    </row>
    <row r="1135" spans="1:8" ht="15" x14ac:dyDescent="0.3">
      <c r="A1135" s="127"/>
      <c r="B1135" s="124"/>
      <c r="C1135" s="124"/>
      <c r="D1135" s="124"/>
      <c r="E1135" s="124"/>
      <c r="F1135" s="124"/>
      <c r="G1135" s="124"/>
      <c r="H1135" s="24"/>
    </row>
    <row r="1136" spans="1:8" ht="15" x14ac:dyDescent="0.3">
      <c r="A1136" s="127"/>
      <c r="B1136" s="124"/>
      <c r="C1136" s="124"/>
      <c r="D1136" s="124"/>
      <c r="E1136" s="124"/>
      <c r="F1136" s="124"/>
      <c r="G1136" s="124"/>
      <c r="H1136" s="24"/>
    </row>
    <row r="1137" spans="1:8" ht="15" x14ac:dyDescent="0.3">
      <c r="A1137" s="127"/>
      <c r="B1137" s="124"/>
      <c r="C1137" s="124"/>
      <c r="D1137" s="124"/>
      <c r="E1137" s="124"/>
      <c r="F1137" s="124"/>
      <c r="G1137" s="124"/>
      <c r="H1137" s="24"/>
    </row>
    <row r="1138" spans="1:8" ht="15" x14ac:dyDescent="0.3">
      <c r="A1138" s="127"/>
      <c r="B1138" s="124"/>
      <c r="C1138" s="124"/>
      <c r="D1138" s="124"/>
      <c r="E1138" s="124"/>
      <c r="F1138" s="124"/>
      <c r="G1138" s="124"/>
      <c r="H1138" s="24"/>
    </row>
    <row r="1139" spans="1:8" ht="15" x14ac:dyDescent="0.3">
      <c r="A1139" s="127"/>
      <c r="B1139" s="124"/>
      <c r="C1139" s="124"/>
      <c r="D1139" s="124"/>
      <c r="E1139" s="124"/>
      <c r="F1139" s="124"/>
      <c r="G1139" s="124"/>
      <c r="H1139" s="24"/>
    </row>
    <row r="1140" spans="1:8" ht="15" x14ac:dyDescent="0.3">
      <c r="A1140" s="127"/>
      <c r="B1140" s="124"/>
      <c r="C1140" s="124"/>
      <c r="D1140" s="124"/>
      <c r="E1140" s="124"/>
      <c r="F1140" s="124"/>
      <c r="G1140" s="124"/>
      <c r="H1140" s="24"/>
    </row>
    <row r="1141" spans="1:8" ht="15" x14ac:dyDescent="0.3">
      <c r="A1141" s="127"/>
      <c r="B1141" s="124"/>
      <c r="C1141" s="124"/>
      <c r="D1141" s="124"/>
      <c r="E1141" s="124"/>
      <c r="F1141" s="124"/>
      <c r="G1141" s="124"/>
      <c r="H1141" s="24"/>
    </row>
    <row r="1142" spans="1:8" ht="15" x14ac:dyDescent="0.3">
      <c r="A1142" s="127"/>
      <c r="B1142" s="124"/>
      <c r="C1142" s="124"/>
      <c r="D1142" s="124"/>
      <c r="E1142" s="124"/>
      <c r="F1142" s="124"/>
      <c r="G1142" s="124"/>
      <c r="H1142" s="24"/>
    </row>
    <row r="1143" spans="1:8" ht="15" x14ac:dyDescent="0.3">
      <c r="A1143" s="127"/>
      <c r="B1143" s="124"/>
      <c r="C1143" s="124"/>
      <c r="D1143" s="124"/>
      <c r="E1143" s="124"/>
      <c r="F1143" s="124"/>
      <c r="G1143" s="124"/>
      <c r="H1143" s="24"/>
    </row>
    <row r="1144" spans="1:8" ht="15" x14ac:dyDescent="0.3">
      <c r="A1144" s="127"/>
      <c r="B1144" s="124"/>
      <c r="C1144" s="124"/>
      <c r="D1144" s="124"/>
      <c r="E1144" s="124"/>
      <c r="F1144" s="124"/>
      <c r="G1144" s="124"/>
      <c r="H1144" s="24"/>
    </row>
    <row r="1145" spans="1:8" ht="15" x14ac:dyDescent="0.3">
      <c r="A1145" s="127"/>
      <c r="B1145" s="124"/>
      <c r="C1145" s="124"/>
      <c r="D1145" s="124"/>
      <c r="E1145" s="124"/>
      <c r="F1145" s="124"/>
      <c r="G1145" s="124"/>
      <c r="H1145" s="24"/>
    </row>
    <row r="1146" spans="1:8" ht="15" x14ac:dyDescent="0.3">
      <c r="A1146" s="127"/>
      <c r="B1146" s="124"/>
      <c r="C1146" s="124"/>
      <c r="D1146" s="124"/>
      <c r="E1146" s="124"/>
      <c r="F1146" s="124"/>
      <c r="G1146" s="124"/>
      <c r="H1146" s="24"/>
    </row>
    <row r="1147" spans="1:8" ht="15" x14ac:dyDescent="0.3">
      <c r="A1147" s="127"/>
      <c r="B1147" s="124"/>
      <c r="C1147" s="124"/>
      <c r="D1147" s="124"/>
      <c r="E1147" s="124"/>
      <c r="F1147" s="124"/>
      <c r="G1147" s="124"/>
      <c r="H1147" s="24"/>
    </row>
    <row r="1148" spans="1:8" ht="15" x14ac:dyDescent="0.3">
      <c r="A1148" s="127"/>
      <c r="B1148" s="124"/>
      <c r="C1148" s="124"/>
      <c r="D1148" s="124"/>
      <c r="E1148" s="124"/>
      <c r="F1148" s="124"/>
      <c r="G1148" s="124"/>
      <c r="H1148" s="24"/>
    </row>
    <row r="1149" spans="1:8" ht="15" x14ac:dyDescent="0.3">
      <c r="A1149" s="127"/>
      <c r="B1149" s="124"/>
      <c r="C1149" s="124"/>
      <c r="D1149" s="124"/>
      <c r="E1149" s="124"/>
      <c r="F1149" s="124"/>
      <c r="G1149" s="124"/>
      <c r="H1149" s="24"/>
    </row>
    <row r="1150" spans="1:8" ht="15" x14ac:dyDescent="0.3">
      <c r="A1150" s="127"/>
      <c r="B1150" s="124"/>
      <c r="C1150" s="124"/>
      <c r="D1150" s="124"/>
      <c r="E1150" s="124"/>
      <c r="F1150" s="124"/>
      <c r="G1150" s="124"/>
      <c r="H1150" s="24"/>
    </row>
    <row r="1151" spans="1:8" ht="15" x14ac:dyDescent="0.3">
      <c r="A1151" s="127"/>
      <c r="B1151" s="124"/>
      <c r="C1151" s="124"/>
      <c r="D1151" s="124"/>
      <c r="E1151" s="124"/>
      <c r="F1151" s="124"/>
      <c r="G1151" s="124"/>
      <c r="H1151" s="24"/>
    </row>
    <row r="1152" spans="1:8" ht="15" x14ac:dyDescent="0.3">
      <c r="A1152" s="127"/>
      <c r="B1152" s="124"/>
      <c r="C1152" s="124"/>
      <c r="D1152" s="124"/>
      <c r="E1152" s="124"/>
      <c r="F1152" s="124"/>
      <c r="G1152" s="124"/>
      <c r="H1152" s="24"/>
    </row>
    <row r="1153" spans="1:8" ht="15" x14ac:dyDescent="0.3">
      <c r="A1153" s="127"/>
      <c r="B1153" s="124"/>
      <c r="C1153" s="124"/>
      <c r="D1153" s="124"/>
      <c r="E1153" s="124"/>
      <c r="F1153" s="124"/>
      <c r="G1153" s="124"/>
      <c r="H1153" s="24"/>
    </row>
    <row r="1154" spans="1:8" ht="15" x14ac:dyDescent="0.3">
      <c r="A1154" s="127"/>
      <c r="B1154" s="124"/>
      <c r="C1154" s="124"/>
      <c r="D1154" s="124"/>
      <c r="E1154" s="124"/>
      <c r="F1154" s="124"/>
      <c r="G1154" s="124"/>
      <c r="H1154" s="24"/>
    </row>
    <row r="1155" spans="1:8" ht="15" x14ac:dyDescent="0.3">
      <c r="A1155" s="127"/>
      <c r="B1155" s="124"/>
      <c r="C1155" s="124"/>
      <c r="D1155" s="124"/>
      <c r="E1155" s="124"/>
      <c r="F1155" s="124"/>
      <c r="G1155" s="124"/>
      <c r="H1155" s="24"/>
    </row>
    <row r="1156" spans="1:8" ht="15" x14ac:dyDescent="0.3">
      <c r="A1156" s="127"/>
      <c r="B1156" s="124"/>
      <c r="C1156" s="124"/>
      <c r="D1156" s="124"/>
      <c r="E1156" s="124"/>
      <c r="F1156" s="124"/>
      <c r="G1156" s="124"/>
      <c r="H1156" s="24"/>
    </row>
    <row r="1157" spans="1:8" ht="15" x14ac:dyDescent="0.3">
      <c r="A1157" s="127"/>
      <c r="B1157" s="124"/>
      <c r="C1157" s="124"/>
      <c r="D1157" s="124"/>
      <c r="E1157" s="124"/>
      <c r="F1157" s="124"/>
      <c r="G1157" s="124"/>
      <c r="H1157" s="24"/>
    </row>
    <row r="1158" spans="1:8" ht="15" x14ac:dyDescent="0.3">
      <c r="A1158" s="127"/>
      <c r="B1158" s="124"/>
      <c r="C1158" s="124"/>
      <c r="D1158" s="124"/>
      <c r="E1158" s="124"/>
      <c r="F1158" s="124"/>
      <c r="G1158" s="124"/>
      <c r="H1158" s="24"/>
    </row>
    <row r="1159" spans="1:8" ht="15" x14ac:dyDescent="0.3">
      <c r="A1159" s="127"/>
      <c r="B1159" s="124"/>
      <c r="C1159" s="124"/>
      <c r="D1159" s="124"/>
      <c r="E1159" s="124"/>
      <c r="F1159" s="124"/>
      <c r="G1159" s="124"/>
      <c r="H1159" s="24"/>
    </row>
    <row r="1160" spans="1:8" ht="15" x14ac:dyDescent="0.3">
      <c r="A1160" s="122"/>
      <c r="H1160" s="24"/>
    </row>
    <row r="1161" spans="1:8" ht="15" x14ac:dyDescent="0.3">
      <c r="A1161" s="122"/>
      <c r="H1161" s="24"/>
    </row>
    <row r="1162" spans="1:8" ht="15" x14ac:dyDescent="0.3">
      <c r="A1162" s="122"/>
      <c r="H1162" s="24"/>
    </row>
    <row r="1163" spans="1:8" ht="15" x14ac:dyDescent="0.3">
      <c r="A1163" s="122"/>
      <c r="H1163" s="24"/>
    </row>
    <row r="1164" spans="1:8" ht="15" x14ac:dyDescent="0.3">
      <c r="A1164" s="122"/>
      <c r="H1164" s="24"/>
    </row>
    <row r="1165" spans="1:8" ht="15" x14ac:dyDescent="0.3">
      <c r="A1165" s="122"/>
      <c r="H1165" s="24"/>
    </row>
    <row r="1166" spans="1:8" ht="15" x14ac:dyDescent="0.3">
      <c r="A1166" s="122"/>
      <c r="H1166" s="24"/>
    </row>
    <row r="1167" spans="1:8" ht="15" x14ac:dyDescent="0.3">
      <c r="A1167" s="122"/>
      <c r="H1167" s="24"/>
    </row>
    <row r="1168" spans="1:8" ht="15" x14ac:dyDescent="0.3">
      <c r="A1168" s="122"/>
      <c r="H1168" s="24"/>
    </row>
    <row r="1169" spans="1:8" ht="15" x14ac:dyDescent="0.3">
      <c r="A1169" s="122"/>
      <c r="H1169" s="24"/>
    </row>
    <row r="1170" spans="1:8" ht="15" x14ac:dyDescent="0.3">
      <c r="A1170" s="122"/>
      <c r="H1170" s="24"/>
    </row>
    <row r="1171" spans="1:8" ht="15" x14ac:dyDescent="0.3">
      <c r="A1171" s="122"/>
      <c r="H1171" s="24"/>
    </row>
    <row r="1172" spans="1:8" ht="15" x14ac:dyDescent="0.3">
      <c r="A1172" s="122"/>
      <c r="H1172" s="24"/>
    </row>
    <row r="1173" spans="1:8" ht="15" x14ac:dyDescent="0.3">
      <c r="A1173" s="122"/>
      <c r="H1173" s="24"/>
    </row>
    <row r="1174" spans="1:8" ht="15" x14ac:dyDescent="0.3">
      <c r="A1174" s="122"/>
      <c r="H1174" s="24"/>
    </row>
    <row r="1175" spans="1:8" ht="15" x14ac:dyDescent="0.3">
      <c r="A1175" s="122"/>
      <c r="H1175" s="24"/>
    </row>
    <row r="1176" spans="1:8" ht="15" x14ac:dyDescent="0.3">
      <c r="A1176" s="122"/>
      <c r="H1176" s="24"/>
    </row>
    <row r="1177" spans="1:8" ht="15" x14ac:dyDescent="0.3">
      <c r="A1177" s="122"/>
      <c r="H1177" s="24"/>
    </row>
    <row r="1178" spans="1:8" ht="15" x14ac:dyDescent="0.3">
      <c r="A1178" s="122"/>
      <c r="H1178" s="24"/>
    </row>
    <row r="1179" spans="1:8" ht="15" x14ac:dyDescent="0.3">
      <c r="A1179" s="122"/>
      <c r="H1179" s="24"/>
    </row>
    <row r="1180" spans="1:8" ht="15" x14ac:dyDescent="0.3">
      <c r="A1180" s="122"/>
      <c r="H1180" s="24"/>
    </row>
    <row r="1181" spans="1:8" ht="15" x14ac:dyDescent="0.3">
      <c r="A1181" s="122"/>
      <c r="H1181" s="24"/>
    </row>
    <row r="1182" spans="1:8" ht="15" x14ac:dyDescent="0.3">
      <c r="A1182" s="122"/>
      <c r="H1182" s="24"/>
    </row>
    <row r="1183" spans="1:8" ht="15" x14ac:dyDescent="0.3">
      <c r="A1183" s="122"/>
      <c r="H1183" s="24"/>
    </row>
    <row r="1184" spans="1:8" ht="15" x14ac:dyDescent="0.3">
      <c r="A1184" s="122"/>
      <c r="H1184" s="24"/>
    </row>
    <row r="1185" spans="1:8" ht="15" x14ac:dyDescent="0.3">
      <c r="A1185" s="122"/>
      <c r="H1185" s="24"/>
    </row>
    <row r="1186" spans="1:8" ht="15" x14ac:dyDescent="0.3">
      <c r="A1186" s="122"/>
      <c r="H1186" s="24"/>
    </row>
    <row r="1187" spans="1:8" ht="15" x14ac:dyDescent="0.3">
      <c r="A1187" s="122"/>
      <c r="H1187" s="24"/>
    </row>
    <row r="1188" spans="1:8" ht="15" x14ac:dyDescent="0.3">
      <c r="A1188" s="122"/>
      <c r="H1188" s="24"/>
    </row>
    <row r="1189" spans="1:8" ht="15" x14ac:dyDescent="0.3">
      <c r="A1189" s="122"/>
      <c r="H1189" s="24"/>
    </row>
    <row r="1190" spans="1:8" ht="15" x14ac:dyDescent="0.3">
      <c r="A1190" s="122"/>
      <c r="H1190" s="24"/>
    </row>
    <row r="1191" spans="1:8" ht="15" x14ac:dyDescent="0.3">
      <c r="A1191" s="122"/>
      <c r="H1191" s="24"/>
    </row>
    <row r="1192" spans="1:8" ht="15" x14ac:dyDescent="0.3">
      <c r="A1192" s="122"/>
      <c r="H1192" s="24"/>
    </row>
    <row r="1193" spans="1:8" ht="15" x14ac:dyDescent="0.3">
      <c r="A1193" s="122"/>
      <c r="H1193" s="24"/>
    </row>
    <row r="1194" spans="1:8" ht="15" x14ac:dyDescent="0.3">
      <c r="A1194" s="122"/>
      <c r="H1194" s="24"/>
    </row>
    <row r="1195" spans="1:8" ht="15" x14ac:dyDescent="0.3">
      <c r="A1195" s="122"/>
      <c r="H1195" s="24"/>
    </row>
    <row r="1196" spans="1:8" ht="15" x14ac:dyDescent="0.3">
      <c r="A1196" s="122"/>
      <c r="H1196" s="24"/>
    </row>
    <row r="1197" spans="1:8" ht="15" x14ac:dyDescent="0.3">
      <c r="A1197" s="122"/>
      <c r="H1197" s="24"/>
    </row>
    <row r="1198" spans="1:8" ht="15" x14ac:dyDescent="0.3">
      <c r="A1198" s="122"/>
      <c r="H1198" s="24"/>
    </row>
    <row r="1199" spans="1:8" ht="15" x14ac:dyDescent="0.3">
      <c r="A1199" s="122"/>
      <c r="H1199" s="24"/>
    </row>
    <row r="1200" spans="1:8" ht="15" x14ac:dyDescent="0.3">
      <c r="A1200" s="122"/>
      <c r="H1200" s="24"/>
    </row>
    <row r="1201" spans="1:8" ht="15" x14ac:dyDescent="0.3">
      <c r="A1201" s="122"/>
      <c r="H1201" s="24"/>
    </row>
    <row r="1202" spans="1:8" ht="15" x14ac:dyDescent="0.3">
      <c r="A1202" s="122"/>
      <c r="H1202" s="24"/>
    </row>
    <row r="1203" spans="1:8" ht="15" x14ac:dyDescent="0.3">
      <c r="A1203" s="122"/>
      <c r="H1203" s="24"/>
    </row>
    <row r="1204" spans="1:8" ht="15" x14ac:dyDescent="0.3">
      <c r="A1204" s="122"/>
      <c r="H1204" s="24"/>
    </row>
    <row r="1205" spans="1:8" ht="15" x14ac:dyDescent="0.3">
      <c r="A1205" s="122"/>
      <c r="H1205" s="24"/>
    </row>
    <row r="1206" spans="1:8" ht="15" x14ac:dyDescent="0.3">
      <c r="A1206" s="122"/>
      <c r="H1206" s="24"/>
    </row>
    <row r="1207" spans="1:8" ht="15" x14ac:dyDescent="0.3">
      <c r="A1207" s="122"/>
      <c r="H1207" s="24"/>
    </row>
    <row r="1208" spans="1:8" ht="15" x14ac:dyDescent="0.3">
      <c r="A1208" s="122"/>
      <c r="H1208" s="24"/>
    </row>
    <row r="1209" spans="1:8" ht="15" x14ac:dyDescent="0.3">
      <c r="A1209" s="122"/>
      <c r="H1209" s="24"/>
    </row>
    <row r="1210" spans="1:8" ht="15" x14ac:dyDescent="0.3">
      <c r="A1210" s="122"/>
      <c r="H1210" s="24"/>
    </row>
    <row r="1211" spans="1:8" ht="15" x14ac:dyDescent="0.3">
      <c r="A1211" s="122"/>
      <c r="H1211" s="24"/>
    </row>
    <row r="1212" spans="1:8" ht="15" x14ac:dyDescent="0.3">
      <c r="A1212" s="122"/>
      <c r="H1212" s="24"/>
    </row>
    <row r="1213" spans="1:8" ht="15" x14ac:dyDescent="0.3">
      <c r="A1213" s="122"/>
      <c r="H1213" s="24"/>
    </row>
    <row r="1214" spans="1:8" ht="15" x14ac:dyDescent="0.3">
      <c r="A1214" s="122"/>
      <c r="H1214" s="24"/>
    </row>
    <row r="1215" spans="1:8" ht="15" x14ac:dyDescent="0.3">
      <c r="A1215" s="122"/>
      <c r="H1215" s="24"/>
    </row>
    <row r="1216" spans="1:8" ht="15" x14ac:dyDescent="0.3">
      <c r="A1216" s="122"/>
      <c r="H1216" s="24"/>
    </row>
    <row r="1217" spans="1:8" ht="15" x14ac:dyDescent="0.3">
      <c r="A1217" s="122"/>
      <c r="H1217" s="24"/>
    </row>
    <row r="1218" spans="1:8" ht="15" x14ac:dyDescent="0.3">
      <c r="A1218" s="122"/>
      <c r="H1218" s="24"/>
    </row>
    <row r="1219" spans="1:8" ht="15" x14ac:dyDescent="0.3">
      <c r="A1219" s="122"/>
      <c r="H1219" s="24"/>
    </row>
    <row r="1220" spans="1:8" ht="15" x14ac:dyDescent="0.3">
      <c r="A1220" s="122"/>
      <c r="H1220" s="24"/>
    </row>
    <row r="1221" spans="1:8" ht="15" x14ac:dyDescent="0.3">
      <c r="A1221" s="122"/>
      <c r="H1221" s="24"/>
    </row>
    <row r="1222" spans="1:8" ht="15" x14ac:dyDescent="0.3">
      <c r="A1222" s="122"/>
      <c r="H1222" s="24"/>
    </row>
    <row r="1223" spans="1:8" ht="15" x14ac:dyDescent="0.3">
      <c r="A1223" s="122"/>
      <c r="H1223" s="24"/>
    </row>
    <row r="1224" spans="1:8" ht="15" x14ac:dyDescent="0.3">
      <c r="A1224" s="122"/>
      <c r="H1224" s="24"/>
    </row>
    <row r="1225" spans="1:8" ht="15" x14ac:dyDescent="0.3">
      <c r="A1225" s="122"/>
      <c r="H1225" s="24"/>
    </row>
    <row r="1226" spans="1:8" ht="15" x14ac:dyDescent="0.3">
      <c r="A1226" s="122"/>
      <c r="H1226" s="24"/>
    </row>
    <row r="1227" spans="1:8" ht="15" x14ac:dyDescent="0.3">
      <c r="A1227" s="122"/>
      <c r="H1227" s="24"/>
    </row>
    <row r="1228" spans="1:8" ht="15" x14ac:dyDescent="0.3">
      <c r="A1228" s="122"/>
      <c r="H1228" s="24"/>
    </row>
    <row r="1229" spans="1:8" ht="15" x14ac:dyDescent="0.3">
      <c r="A1229" s="122"/>
      <c r="H1229" s="24"/>
    </row>
    <row r="1230" spans="1:8" ht="15" x14ac:dyDescent="0.3">
      <c r="A1230" s="122"/>
      <c r="H1230" s="24"/>
    </row>
    <row r="1231" spans="1:8" ht="15" x14ac:dyDescent="0.3">
      <c r="A1231" s="122"/>
      <c r="H1231" s="24"/>
    </row>
    <row r="1232" spans="1:8" ht="15" x14ac:dyDescent="0.3">
      <c r="A1232" s="122"/>
      <c r="H1232" s="24"/>
    </row>
    <row r="1233" spans="1:8" ht="15" x14ac:dyDescent="0.3">
      <c r="A1233" s="122"/>
      <c r="H1233" s="24"/>
    </row>
    <row r="1234" spans="1:8" ht="15" x14ac:dyDescent="0.3">
      <c r="A1234" s="122"/>
      <c r="H1234" s="24"/>
    </row>
    <row r="1235" spans="1:8" ht="15" x14ac:dyDescent="0.3">
      <c r="A1235" s="122"/>
      <c r="H1235" s="24"/>
    </row>
    <row r="1236" spans="1:8" ht="15" x14ac:dyDescent="0.3">
      <c r="A1236" s="122"/>
      <c r="H1236" s="24"/>
    </row>
    <row r="1237" spans="1:8" ht="15" x14ac:dyDescent="0.3">
      <c r="A1237" s="122"/>
      <c r="H1237" s="24"/>
    </row>
    <row r="1238" spans="1:8" ht="15" x14ac:dyDescent="0.3">
      <c r="A1238" s="122"/>
      <c r="H1238" s="24"/>
    </row>
    <row r="1239" spans="1:8" ht="15" x14ac:dyDescent="0.3">
      <c r="A1239" s="122"/>
      <c r="H1239" s="24"/>
    </row>
    <row r="1240" spans="1:8" ht="15" x14ac:dyDescent="0.3">
      <c r="A1240" s="122"/>
      <c r="H1240" s="24"/>
    </row>
    <row r="1241" spans="1:8" ht="15" x14ac:dyDescent="0.3">
      <c r="A1241" s="122"/>
      <c r="H1241" s="24"/>
    </row>
    <row r="1242" spans="1:8" ht="15" x14ac:dyDescent="0.3">
      <c r="A1242" s="122"/>
      <c r="H1242" s="24"/>
    </row>
    <row r="1243" spans="1:8" ht="15" x14ac:dyDescent="0.3">
      <c r="A1243" s="122"/>
      <c r="H1243" s="24"/>
    </row>
    <row r="1244" spans="1:8" ht="15" x14ac:dyDescent="0.3">
      <c r="A1244" s="122"/>
      <c r="H1244" s="24"/>
    </row>
    <row r="1245" spans="1:8" ht="15" x14ac:dyDescent="0.3">
      <c r="A1245" s="122"/>
      <c r="H1245" s="24"/>
    </row>
    <row r="1246" spans="1:8" ht="15" x14ac:dyDescent="0.3">
      <c r="A1246" s="122"/>
      <c r="H1246" s="24"/>
    </row>
    <row r="1247" spans="1:8" ht="15" x14ac:dyDescent="0.3">
      <c r="A1247" s="122"/>
      <c r="H1247" s="24"/>
    </row>
    <row r="1248" spans="1:8" ht="15" x14ac:dyDescent="0.3">
      <c r="A1248" s="122"/>
      <c r="H1248" s="24"/>
    </row>
    <row r="1249" spans="1:8" ht="15" x14ac:dyDescent="0.3">
      <c r="A1249" s="122"/>
      <c r="H1249" s="24"/>
    </row>
    <row r="1250" spans="1:8" ht="15" x14ac:dyDescent="0.3">
      <c r="A1250" s="122"/>
      <c r="H1250" s="24"/>
    </row>
    <row r="1251" spans="1:8" ht="15" x14ac:dyDescent="0.3">
      <c r="A1251" s="122"/>
      <c r="H1251" s="24"/>
    </row>
    <row r="1252" spans="1:8" ht="15" x14ac:dyDescent="0.3">
      <c r="A1252" s="122"/>
      <c r="H1252" s="24"/>
    </row>
    <row r="1253" spans="1:8" ht="15" x14ac:dyDescent="0.3">
      <c r="A1253" s="122"/>
      <c r="H1253" s="24"/>
    </row>
    <row r="1254" spans="1:8" ht="15" x14ac:dyDescent="0.3">
      <c r="A1254" s="122"/>
      <c r="H1254" s="24"/>
    </row>
    <row r="1255" spans="1:8" ht="15" x14ac:dyDescent="0.3">
      <c r="A1255" s="122"/>
      <c r="H1255" s="24"/>
    </row>
    <row r="1256" spans="1:8" ht="15" x14ac:dyDescent="0.3">
      <c r="A1256" s="122"/>
      <c r="H1256" s="24"/>
    </row>
    <row r="1257" spans="1:8" ht="15" x14ac:dyDescent="0.3">
      <c r="A1257" s="122"/>
      <c r="H1257" s="24"/>
    </row>
    <row r="1258" spans="1:8" ht="15" x14ac:dyDescent="0.3">
      <c r="A1258" s="122"/>
      <c r="H1258" s="24"/>
    </row>
    <row r="1259" spans="1:8" ht="15" x14ac:dyDescent="0.3">
      <c r="A1259" s="122"/>
      <c r="H1259" s="24"/>
    </row>
    <row r="1260" spans="1:8" ht="15" x14ac:dyDescent="0.3">
      <c r="A1260" s="122"/>
      <c r="H1260" s="24"/>
    </row>
    <row r="1261" spans="1:8" ht="15" x14ac:dyDescent="0.3">
      <c r="A1261" s="122"/>
      <c r="H1261" s="24"/>
    </row>
    <row r="1262" spans="1:8" ht="15" x14ac:dyDescent="0.3">
      <c r="A1262" s="122"/>
      <c r="H1262" s="24"/>
    </row>
    <row r="1263" spans="1:8" ht="15" x14ac:dyDescent="0.3">
      <c r="A1263" s="122"/>
      <c r="H1263" s="24"/>
    </row>
    <row r="1264" spans="1:8" ht="15" x14ac:dyDescent="0.3">
      <c r="A1264" s="122"/>
      <c r="H1264" s="24"/>
    </row>
    <row r="1265" spans="1:8" ht="15" x14ac:dyDescent="0.3">
      <c r="A1265" s="122"/>
      <c r="H1265" s="24"/>
    </row>
    <row r="1266" spans="1:8" ht="15" x14ac:dyDescent="0.3">
      <c r="A1266" s="122"/>
      <c r="H1266" s="24"/>
    </row>
    <row r="1267" spans="1:8" ht="15" x14ac:dyDescent="0.3">
      <c r="A1267" s="122"/>
      <c r="H1267" s="24"/>
    </row>
    <row r="1268" spans="1:8" ht="15" x14ac:dyDescent="0.3">
      <c r="A1268" s="122"/>
      <c r="H1268" s="24"/>
    </row>
    <row r="1269" spans="1:8" ht="15" x14ac:dyDescent="0.3">
      <c r="A1269" s="122"/>
      <c r="H1269" s="24"/>
    </row>
    <row r="1270" spans="1:8" ht="15" x14ac:dyDescent="0.3">
      <c r="A1270" s="122"/>
      <c r="H1270" s="24"/>
    </row>
    <row r="1271" spans="1:8" ht="15" x14ac:dyDescent="0.3">
      <c r="A1271" s="122"/>
      <c r="H1271" s="24"/>
    </row>
    <row r="1272" spans="1:8" ht="15" x14ac:dyDescent="0.3">
      <c r="A1272" s="122"/>
      <c r="H1272" s="24"/>
    </row>
    <row r="1273" spans="1:8" ht="15" x14ac:dyDescent="0.3">
      <c r="A1273" s="122"/>
      <c r="H1273" s="24"/>
    </row>
    <row r="1274" spans="1:8" ht="15" x14ac:dyDescent="0.3">
      <c r="A1274" s="122"/>
      <c r="H1274" s="24"/>
    </row>
    <row r="1275" spans="1:8" ht="15" x14ac:dyDescent="0.3">
      <c r="A1275" s="122"/>
      <c r="H1275" s="24"/>
    </row>
    <row r="1276" spans="1:8" ht="15" x14ac:dyDescent="0.3">
      <c r="A1276" s="122"/>
      <c r="H1276" s="24"/>
    </row>
    <row r="1277" spans="1:8" ht="15" x14ac:dyDescent="0.3">
      <c r="A1277" s="122"/>
      <c r="H1277" s="24"/>
    </row>
    <row r="1278" spans="1:8" ht="15" x14ac:dyDescent="0.3">
      <c r="A1278" s="122"/>
      <c r="H1278" s="24"/>
    </row>
    <row r="1279" spans="1:8" ht="15" x14ac:dyDescent="0.3">
      <c r="A1279" s="122"/>
      <c r="H1279" s="24"/>
    </row>
    <row r="1280" spans="1:8" ht="15" x14ac:dyDescent="0.3">
      <c r="A1280" s="122"/>
      <c r="H1280" s="24"/>
    </row>
    <row r="1281" spans="1:8" ht="15" x14ac:dyDescent="0.3">
      <c r="A1281" s="122"/>
      <c r="H1281" s="24"/>
    </row>
    <row r="1282" spans="1:8" ht="15" x14ac:dyDescent="0.3">
      <c r="A1282" s="122"/>
      <c r="H1282" s="24"/>
    </row>
    <row r="1283" spans="1:8" ht="15" x14ac:dyDescent="0.3">
      <c r="A1283" s="122"/>
      <c r="H1283" s="24"/>
    </row>
    <row r="1284" spans="1:8" ht="15" x14ac:dyDescent="0.3">
      <c r="A1284" s="122"/>
      <c r="H1284" s="24"/>
    </row>
    <row r="1285" spans="1:8" ht="15" x14ac:dyDescent="0.3">
      <c r="A1285" s="122"/>
      <c r="H1285" s="24"/>
    </row>
    <row r="1286" spans="1:8" ht="15" x14ac:dyDescent="0.3">
      <c r="A1286" s="122"/>
      <c r="H1286" s="24"/>
    </row>
    <row r="1287" spans="1:8" ht="15" x14ac:dyDescent="0.3">
      <c r="A1287" s="122"/>
      <c r="H1287" s="24"/>
    </row>
    <row r="1288" spans="1:8" ht="15" x14ac:dyDescent="0.3">
      <c r="A1288" s="122"/>
      <c r="H1288" s="24"/>
    </row>
    <row r="1289" spans="1:8" ht="15" x14ac:dyDescent="0.3">
      <c r="A1289" s="122"/>
      <c r="H1289" s="24"/>
    </row>
    <row r="1290" spans="1:8" ht="15" x14ac:dyDescent="0.3">
      <c r="A1290" s="122"/>
      <c r="H1290" s="24"/>
    </row>
    <row r="1291" spans="1:8" ht="15" x14ac:dyDescent="0.3">
      <c r="A1291" s="122"/>
      <c r="H1291" s="24"/>
    </row>
    <row r="1292" spans="1:8" ht="15" x14ac:dyDescent="0.3">
      <c r="A1292" s="122"/>
      <c r="H1292" s="24"/>
    </row>
    <row r="1293" spans="1:8" ht="15" x14ac:dyDescent="0.3">
      <c r="A1293" s="122"/>
      <c r="H1293" s="24"/>
    </row>
    <row r="1294" spans="1:8" ht="15" x14ac:dyDescent="0.3">
      <c r="A1294" s="122"/>
      <c r="H1294" s="24"/>
    </row>
    <row r="1295" spans="1:8" ht="15" x14ac:dyDescent="0.3">
      <c r="A1295" s="122"/>
      <c r="H1295" s="24"/>
    </row>
    <row r="1296" spans="1:8" ht="15" x14ac:dyDescent="0.3">
      <c r="A1296" s="122"/>
      <c r="H1296" s="24"/>
    </row>
    <row r="1297" spans="1:8" ht="15" x14ac:dyDescent="0.3">
      <c r="A1297" s="122"/>
      <c r="H1297" s="24"/>
    </row>
    <row r="1298" spans="1:8" ht="15" x14ac:dyDescent="0.3">
      <c r="A1298" s="122"/>
      <c r="H1298" s="24"/>
    </row>
    <row r="1299" spans="1:8" ht="15" x14ac:dyDescent="0.3">
      <c r="A1299" s="122"/>
      <c r="H1299" s="24"/>
    </row>
    <row r="1300" spans="1:8" ht="15" x14ac:dyDescent="0.3">
      <c r="A1300" s="122"/>
      <c r="H1300" s="24"/>
    </row>
    <row r="1301" spans="1:8" ht="15" x14ac:dyDescent="0.3">
      <c r="A1301" s="122"/>
      <c r="H1301" s="24"/>
    </row>
    <row r="1302" spans="1:8" ht="15" x14ac:dyDescent="0.3">
      <c r="A1302" s="122"/>
      <c r="H1302" s="24"/>
    </row>
    <row r="1303" spans="1:8" ht="15" x14ac:dyDescent="0.3">
      <c r="A1303" s="122"/>
      <c r="H1303" s="24"/>
    </row>
    <row r="1304" spans="1:8" ht="15" x14ac:dyDescent="0.3">
      <c r="A1304" s="122"/>
      <c r="H1304" s="24"/>
    </row>
    <row r="1305" spans="1:8" ht="15" x14ac:dyDescent="0.3">
      <c r="A1305" s="122"/>
      <c r="H1305" s="24"/>
    </row>
    <row r="1306" spans="1:8" ht="15" x14ac:dyDescent="0.3">
      <c r="A1306" s="122"/>
      <c r="H1306" s="24"/>
    </row>
    <row r="1307" spans="1:8" ht="15" x14ac:dyDescent="0.3">
      <c r="A1307" s="122"/>
      <c r="H1307" s="24"/>
    </row>
    <row r="1308" spans="1:8" ht="15" x14ac:dyDescent="0.3">
      <c r="A1308" s="122"/>
      <c r="H1308" s="24"/>
    </row>
    <row r="1309" spans="1:8" ht="15" x14ac:dyDescent="0.3">
      <c r="A1309" s="122"/>
      <c r="H1309" s="24"/>
    </row>
    <row r="1310" spans="1:8" ht="15" x14ac:dyDescent="0.3">
      <c r="A1310" s="122"/>
      <c r="H1310" s="24"/>
    </row>
    <row r="1311" spans="1:8" ht="15" x14ac:dyDescent="0.3">
      <c r="A1311" s="122"/>
      <c r="H1311" s="24"/>
    </row>
    <row r="1312" spans="1:8" ht="15" x14ac:dyDescent="0.3">
      <c r="A1312" s="122"/>
      <c r="H1312" s="24"/>
    </row>
    <row r="1313" spans="1:8" ht="15" x14ac:dyDescent="0.3">
      <c r="A1313" s="122"/>
      <c r="H1313" s="24"/>
    </row>
    <row r="1314" spans="1:8" ht="15" x14ac:dyDescent="0.3">
      <c r="A1314" s="122"/>
      <c r="H1314" s="24"/>
    </row>
    <row r="1315" spans="1:8" ht="15" x14ac:dyDescent="0.3">
      <c r="A1315" s="122"/>
      <c r="H1315" s="24"/>
    </row>
    <row r="1316" spans="1:8" ht="15" x14ac:dyDescent="0.3">
      <c r="A1316" s="122"/>
      <c r="H1316" s="24"/>
    </row>
    <row r="1317" spans="1:8" ht="15" x14ac:dyDescent="0.3">
      <c r="A1317" s="122"/>
      <c r="H1317" s="24"/>
    </row>
    <row r="1318" spans="1:8" ht="15" x14ac:dyDescent="0.3">
      <c r="A1318" s="122"/>
      <c r="H1318" s="24"/>
    </row>
    <row r="1319" spans="1:8" ht="15" x14ac:dyDescent="0.3">
      <c r="A1319" s="122"/>
      <c r="H1319" s="24"/>
    </row>
    <row r="1320" spans="1:8" ht="15" x14ac:dyDescent="0.3">
      <c r="A1320" s="122"/>
      <c r="H1320" s="24"/>
    </row>
    <row r="1321" spans="1:8" ht="15" x14ac:dyDescent="0.3">
      <c r="A1321" s="122"/>
      <c r="H1321" s="24"/>
    </row>
    <row r="1322" spans="1:8" ht="15" x14ac:dyDescent="0.3">
      <c r="A1322" s="122"/>
      <c r="H1322" s="24"/>
    </row>
    <row r="1323" spans="1:8" ht="15" x14ac:dyDescent="0.3">
      <c r="A1323" s="122"/>
      <c r="H1323" s="24"/>
    </row>
    <row r="1324" spans="1:8" ht="15" x14ac:dyDescent="0.3">
      <c r="A1324" s="122"/>
      <c r="H1324" s="24"/>
    </row>
    <row r="1325" spans="1:8" ht="15" x14ac:dyDescent="0.3">
      <c r="A1325" s="122"/>
      <c r="H1325" s="24"/>
    </row>
    <row r="1326" spans="1:8" ht="15" x14ac:dyDescent="0.3">
      <c r="A1326" s="122"/>
      <c r="H1326" s="24"/>
    </row>
    <row r="1327" spans="1:8" ht="15" x14ac:dyDescent="0.3">
      <c r="A1327" s="122"/>
      <c r="H1327" s="24"/>
    </row>
    <row r="1328" spans="1:8" ht="15" x14ac:dyDescent="0.3">
      <c r="A1328" s="122"/>
      <c r="H1328" s="24"/>
    </row>
    <row r="1329" spans="1:8" ht="15" x14ac:dyDescent="0.3">
      <c r="A1329" s="122"/>
      <c r="H1329" s="24"/>
    </row>
    <row r="1330" spans="1:8" ht="15" x14ac:dyDescent="0.3">
      <c r="A1330" s="122"/>
      <c r="H1330" s="24"/>
    </row>
    <row r="1331" spans="1:8" ht="15" x14ac:dyDescent="0.3">
      <c r="A1331" s="122"/>
      <c r="H1331" s="24"/>
    </row>
    <row r="1332" spans="1:8" ht="15" x14ac:dyDescent="0.3">
      <c r="A1332" s="122"/>
      <c r="H1332" s="24"/>
    </row>
    <row r="1333" spans="1:8" ht="15" x14ac:dyDescent="0.3">
      <c r="A1333" s="122"/>
      <c r="H1333" s="24"/>
    </row>
    <row r="1334" spans="1:8" ht="15" x14ac:dyDescent="0.3">
      <c r="A1334" s="122"/>
      <c r="H1334" s="24"/>
    </row>
    <row r="1335" spans="1:8" ht="15" x14ac:dyDescent="0.3">
      <c r="A1335" s="122"/>
      <c r="H1335" s="24"/>
    </row>
    <row r="1336" spans="1:8" ht="15" x14ac:dyDescent="0.3">
      <c r="A1336" s="122"/>
      <c r="H1336" s="24"/>
    </row>
    <row r="1337" spans="1:8" ht="15" x14ac:dyDescent="0.3">
      <c r="A1337" s="122"/>
      <c r="H1337" s="24"/>
    </row>
    <row r="1338" spans="1:8" ht="15" x14ac:dyDescent="0.3">
      <c r="A1338" s="122"/>
      <c r="H1338" s="24"/>
    </row>
    <row r="1339" spans="1:8" ht="15" x14ac:dyDescent="0.3">
      <c r="A1339" s="122"/>
      <c r="H1339" s="24"/>
    </row>
    <row r="1340" spans="1:8" ht="15" x14ac:dyDescent="0.3">
      <c r="A1340" s="122"/>
      <c r="H1340" s="24"/>
    </row>
    <row r="1341" spans="1:8" ht="15" x14ac:dyDescent="0.3">
      <c r="A1341" s="122"/>
      <c r="H1341" s="24"/>
    </row>
    <row r="1342" spans="1:8" ht="15" x14ac:dyDescent="0.3">
      <c r="A1342" s="122"/>
      <c r="H1342" s="24"/>
    </row>
    <row r="1343" spans="1:8" ht="15" x14ac:dyDescent="0.3">
      <c r="A1343" s="122"/>
      <c r="H1343" s="24"/>
    </row>
    <row r="1344" spans="1:8" ht="15" x14ac:dyDescent="0.3">
      <c r="A1344" s="122"/>
      <c r="H1344" s="24"/>
    </row>
    <row r="1345" spans="1:8" ht="15" x14ac:dyDescent="0.3">
      <c r="A1345" s="122"/>
      <c r="H1345" s="24"/>
    </row>
    <row r="1346" spans="1:8" ht="15" x14ac:dyDescent="0.3">
      <c r="A1346" s="122"/>
      <c r="H1346" s="24"/>
    </row>
    <row r="1347" spans="1:8" ht="15" x14ac:dyDescent="0.3">
      <c r="A1347" s="122"/>
      <c r="H1347" s="24"/>
    </row>
    <row r="1348" spans="1:8" ht="15" x14ac:dyDescent="0.3">
      <c r="A1348" s="122"/>
      <c r="H1348" s="24"/>
    </row>
    <row r="1349" spans="1:8" ht="15" x14ac:dyDescent="0.3">
      <c r="A1349" s="122"/>
      <c r="H1349" s="24"/>
    </row>
    <row r="1350" spans="1:8" ht="15" x14ac:dyDescent="0.3">
      <c r="A1350" s="122"/>
      <c r="H1350" s="24"/>
    </row>
    <row r="1351" spans="1:8" ht="15" x14ac:dyDescent="0.3">
      <c r="A1351" s="122"/>
      <c r="H1351" s="24"/>
    </row>
    <row r="1352" spans="1:8" ht="15" x14ac:dyDescent="0.3">
      <c r="A1352" s="122"/>
      <c r="H1352" s="24"/>
    </row>
    <row r="1353" spans="1:8" ht="15" x14ac:dyDescent="0.3">
      <c r="A1353" s="122"/>
      <c r="H1353" s="24"/>
    </row>
    <row r="1354" spans="1:8" ht="15" x14ac:dyDescent="0.3">
      <c r="A1354" s="122"/>
      <c r="H1354" s="24"/>
    </row>
    <row r="1355" spans="1:8" ht="15" x14ac:dyDescent="0.3">
      <c r="A1355" s="122"/>
      <c r="H1355" s="24"/>
    </row>
    <row r="1356" spans="1:8" ht="15" x14ac:dyDescent="0.3">
      <c r="A1356" s="122"/>
      <c r="H1356" s="24"/>
    </row>
    <row r="1357" spans="1:8" ht="15" x14ac:dyDescent="0.3">
      <c r="A1357" s="122"/>
      <c r="H1357" s="24"/>
    </row>
    <row r="1358" spans="1:8" ht="15" x14ac:dyDescent="0.3">
      <c r="A1358" s="122"/>
      <c r="H1358" s="24"/>
    </row>
    <row r="1359" spans="1:8" ht="15" x14ac:dyDescent="0.3">
      <c r="A1359" s="122"/>
      <c r="H1359" s="24"/>
    </row>
    <row r="1360" spans="1:8" ht="15" x14ac:dyDescent="0.3">
      <c r="A1360" s="122"/>
      <c r="H1360" s="24"/>
    </row>
    <row r="1361" spans="1:8" ht="15" x14ac:dyDescent="0.3">
      <c r="A1361" s="122"/>
      <c r="H1361" s="24"/>
    </row>
    <row r="1362" spans="1:8" ht="15" x14ac:dyDescent="0.3">
      <c r="A1362" s="122"/>
      <c r="H1362" s="24"/>
    </row>
    <row r="1363" spans="1:8" ht="15" x14ac:dyDescent="0.3">
      <c r="A1363" s="122"/>
      <c r="H1363" s="24"/>
    </row>
    <row r="1364" spans="1:8" ht="15" x14ac:dyDescent="0.3">
      <c r="A1364" s="122"/>
      <c r="H1364" s="24"/>
    </row>
    <row r="1365" spans="1:8" ht="15" x14ac:dyDescent="0.3">
      <c r="A1365" s="122"/>
      <c r="H1365" s="24"/>
    </row>
    <row r="1366" spans="1:8" ht="15" x14ac:dyDescent="0.3">
      <c r="A1366" s="122"/>
      <c r="H1366" s="24"/>
    </row>
    <row r="1367" spans="1:8" ht="15" x14ac:dyDescent="0.3">
      <c r="A1367" s="122"/>
      <c r="H1367" s="24"/>
    </row>
    <row r="1368" spans="1:8" ht="15" x14ac:dyDescent="0.3">
      <c r="A1368" s="122"/>
      <c r="H1368" s="24"/>
    </row>
    <row r="1369" spans="1:8" ht="15" x14ac:dyDescent="0.3">
      <c r="A1369" s="122"/>
      <c r="H1369" s="24"/>
    </row>
    <row r="1370" spans="1:8" ht="15" x14ac:dyDescent="0.3">
      <c r="A1370" s="122"/>
      <c r="H1370" s="24"/>
    </row>
    <row r="1371" spans="1:8" ht="15" x14ac:dyDescent="0.3">
      <c r="A1371" s="122"/>
      <c r="H1371" s="24"/>
    </row>
    <row r="1372" spans="1:8" ht="15" x14ac:dyDescent="0.3">
      <c r="A1372" s="122"/>
      <c r="H1372" s="24"/>
    </row>
    <row r="1373" spans="1:8" ht="15" x14ac:dyDescent="0.3">
      <c r="A1373" s="122"/>
      <c r="H1373" s="24"/>
    </row>
    <row r="1374" spans="1:8" ht="15" x14ac:dyDescent="0.3">
      <c r="A1374" s="122"/>
      <c r="H1374" s="24"/>
    </row>
    <row r="1375" spans="1:8" ht="15" x14ac:dyDescent="0.3">
      <c r="A1375" s="122"/>
      <c r="H1375" s="24"/>
    </row>
    <row r="1376" spans="1:8" ht="15" x14ac:dyDescent="0.3">
      <c r="A1376" s="122"/>
      <c r="H1376" s="24"/>
    </row>
    <row r="1377" spans="1:8" ht="15" x14ac:dyDescent="0.3">
      <c r="A1377" s="122"/>
      <c r="H1377" s="24"/>
    </row>
    <row r="1378" spans="1:8" ht="15" x14ac:dyDescent="0.3">
      <c r="A1378" s="122"/>
      <c r="H1378" s="24"/>
    </row>
    <row r="1379" spans="1:8" ht="15" x14ac:dyDescent="0.3">
      <c r="A1379" s="122"/>
      <c r="H1379" s="24"/>
    </row>
    <row r="1380" spans="1:8" ht="15" x14ac:dyDescent="0.3">
      <c r="A1380" s="122"/>
      <c r="H1380" s="24"/>
    </row>
    <row r="1381" spans="1:8" ht="15" x14ac:dyDescent="0.3">
      <c r="A1381" s="122"/>
      <c r="H1381" s="24"/>
    </row>
    <row r="1382" spans="1:8" ht="15" x14ac:dyDescent="0.3">
      <c r="A1382" s="122"/>
      <c r="H1382" s="24"/>
    </row>
    <row r="1383" spans="1:8" ht="15" x14ac:dyDescent="0.3">
      <c r="A1383" s="122"/>
      <c r="H1383" s="24"/>
    </row>
    <row r="1384" spans="1:8" ht="15" x14ac:dyDescent="0.3">
      <c r="A1384" s="122"/>
      <c r="H1384" s="24"/>
    </row>
    <row r="1385" spans="1:8" ht="15" x14ac:dyDescent="0.3">
      <c r="A1385" s="122"/>
      <c r="H1385" s="24"/>
    </row>
    <row r="1386" spans="1:8" ht="15" x14ac:dyDescent="0.3">
      <c r="A1386" s="122"/>
      <c r="H1386" s="24"/>
    </row>
    <row r="1387" spans="1:8" ht="15" x14ac:dyDescent="0.3">
      <c r="A1387" s="122"/>
      <c r="H1387" s="24"/>
    </row>
    <row r="1388" spans="1:8" ht="15" x14ac:dyDescent="0.3">
      <c r="A1388" s="122"/>
      <c r="H1388" s="24"/>
    </row>
    <row r="1389" spans="1:8" ht="15" x14ac:dyDescent="0.3">
      <c r="A1389" s="122"/>
      <c r="H1389" s="24"/>
    </row>
    <row r="1390" spans="1:8" ht="15" x14ac:dyDescent="0.3">
      <c r="A1390" s="122"/>
      <c r="H1390" s="24"/>
    </row>
    <row r="1391" spans="1:8" ht="15" x14ac:dyDescent="0.3">
      <c r="A1391" s="122"/>
      <c r="H1391" s="24"/>
    </row>
    <row r="1392" spans="1:8" ht="15" x14ac:dyDescent="0.3">
      <c r="A1392" s="122"/>
      <c r="H1392" s="24"/>
    </row>
    <row r="1393" spans="1:8" ht="15" x14ac:dyDescent="0.3">
      <c r="A1393" s="122"/>
      <c r="H1393" s="24"/>
    </row>
    <row r="1394" spans="1:8" ht="15" x14ac:dyDescent="0.3">
      <c r="A1394" s="122"/>
      <c r="H1394" s="24"/>
    </row>
    <row r="1395" spans="1:8" ht="15" x14ac:dyDescent="0.3">
      <c r="A1395" s="122"/>
      <c r="H1395" s="24"/>
    </row>
    <row r="1396" spans="1:8" ht="15" x14ac:dyDescent="0.3">
      <c r="A1396" s="122"/>
      <c r="H1396" s="24"/>
    </row>
    <row r="1397" spans="1:8" ht="15" x14ac:dyDescent="0.3">
      <c r="A1397" s="122"/>
      <c r="H1397" s="24"/>
    </row>
    <row r="1398" spans="1:8" ht="15" x14ac:dyDescent="0.3">
      <c r="A1398" s="122"/>
      <c r="H1398" s="24"/>
    </row>
    <row r="1399" spans="1:8" ht="15" x14ac:dyDescent="0.3">
      <c r="A1399" s="122"/>
      <c r="H1399" s="24"/>
    </row>
    <row r="1400" spans="1:8" ht="15" x14ac:dyDescent="0.3">
      <c r="A1400" s="122"/>
      <c r="H1400" s="24"/>
    </row>
    <row r="1401" spans="1:8" ht="15" x14ac:dyDescent="0.3">
      <c r="A1401" s="122"/>
      <c r="H1401" s="24"/>
    </row>
    <row r="1402" spans="1:8" ht="15" x14ac:dyDescent="0.3">
      <c r="A1402" s="122"/>
      <c r="H1402" s="24"/>
    </row>
    <row r="1403" spans="1:8" ht="15" x14ac:dyDescent="0.3">
      <c r="A1403" s="122"/>
      <c r="H1403" s="24"/>
    </row>
    <row r="1404" spans="1:8" ht="15" x14ac:dyDescent="0.3">
      <c r="A1404" s="122"/>
      <c r="H1404" s="24"/>
    </row>
    <row r="1405" spans="1:8" ht="15" x14ac:dyDescent="0.3">
      <c r="A1405" s="122"/>
      <c r="H1405" s="24"/>
    </row>
    <row r="1406" spans="1:8" ht="15" x14ac:dyDescent="0.3">
      <c r="A1406" s="122"/>
      <c r="H1406" s="24"/>
    </row>
    <row r="1407" spans="1:8" ht="15" x14ac:dyDescent="0.3">
      <c r="A1407" s="122"/>
      <c r="H1407" s="24"/>
    </row>
    <row r="1408" spans="1:8" ht="15" x14ac:dyDescent="0.3">
      <c r="A1408" s="122"/>
      <c r="H1408" s="24"/>
    </row>
    <row r="1409" spans="1:8" ht="15" x14ac:dyDescent="0.3">
      <c r="A1409" s="122"/>
      <c r="H1409" s="24"/>
    </row>
    <row r="1410" spans="1:8" ht="15" x14ac:dyDescent="0.3">
      <c r="A1410" s="122"/>
      <c r="H1410" s="24"/>
    </row>
    <row r="1411" spans="1:8" ht="15" x14ac:dyDescent="0.3">
      <c r="A1411" s="122"/>
      <c r="H1411" s="24"/>
    </row>
    <row r="1412" spans="1:8" ht="15" x14ac:dyDescent="0.3">
      <c r="A1412" s="122"/>
      <c r="H1412" s="24"/>
    </row>
    <row r="1413" spans="1:8" ht="15" x14ac:dyDescent="0.3">
      <c r="A1413" s="122"/>
      <c r="H1413" s="24"/>
    </row>
    <row r="1414" spans="1:8" ht="15" x14ac:dyDescent="0.3">
      <c r="A1414" s="122"/>
      <c r="H1414" s="24"/>
    </row>
    <row r="1415" spans="1:8" ht="15" x14ac:dyDescent="0.3">
      <c r="A1415" s="122"/>
      <c r="H1415" s="24"/>
    </row>
    <row r="1416" spans="1:8" ht="15" x14ac:dyDescent="0.3">
      <c r="A1416" s="122"/>
      <c r="H1416" s="24"/>
    </row>
    <row r="1417" spans="1:8" ht="15" x14ac:dyDescent="0.3">
      <c r="A1417" s="122"/>
      <c r="H1417" s="24"/>
    </row>
    <row r="1418" spans="1:8" ht="15" x14ac:dyDescent="0.3">
      <c r="A1418" s="122"/>
      <c r="H1418" s="24"/>
    </row>
    <row r="1419" spans="1:8" ht="15" x14ac:dyDescent="0.3">
      <c r="A1419" s="122"/>
      <c r="H1419" s="24"/>
    </row>
    <row r="1420" spans="1:8" ht="15" x14ac:dyDescent="0.3">
      <c r="A1420" s="122"/>
      <c r="H1420" s="24"/>
    </row>
    <row r="1421" spans="1:8" ht="15" x14ac:dyDescent="0.3">
      <c r="A1421" s="122"/>
      <c r="H1421" s="24"/>
    </row>
    <row r="1422" spans="1:8" ht="15" x14ac:dyDescent="0.3">
      <c r="A1422" s="122"/>
      <c r="H1422" s="24"/>
    </row>
    <row r="1423" spans="1:8" ht="15" x14ac:dyDescent="0.3">
      <c r="A1423" s="122"/>
      <c r="H1423" s="24"/>
    </row>
    <row r="1424" spans="1:8" ht="15" x14ac:dyDescent="0.3">
      <c r="A1424" s="122"/>
      <c r="H1424" s="24"/>
    </row>
    <row r="1425" spans="1:8" ht="15" x14ac:dyDescent="0.3">
      <c r="A1425" s="122"/>
      <c r="H1425" s="24"/>
    </row>
    <row r="1426" spans="1:8" ht="15" x14ac:dyDescent="0.3">
      <c r="A1426" s="122"/>
      <c r="H1426" s="24"/>
    </row>
    <row r="1427" spans="1:8" ht="15" x14ac:dyDescent="0.3">
      <c r="A1427" s="122"/>
      <c r="H1427" s="24"/>
    </row>
    <row r="1428" spans="1:8" ht="15" x14ac:dyDescent="0.3">
      <c r="A1428" s="122"/>
      <c r="H1428" s="24"/>
    </row>
    <row r="1429" spans="1:8" ht="15" x14ac:dyDescent="0.3">
      <c r="A1429" s="122"/>
      <c r="H1429" s="24"/>
    </row>
    <row r="1430" spans="1:8" ht="15" x14ac:dyDescent="0.3">
      <c r="A1430" s="122"/>
      <c r="H1430" s="24"/>
    </row>
    <row r="1431" spans="1:8" ht="15" x14ac:dyDescent="0.3">
      <c r="A1431" s="122"/>
      <c r="H1431" s="24"/>
    </row>
    <row r="1432" spans="1:8" ht="15" x14ac:dyDescent="0.3">
      <c r="A1432" s="122"/>
      <c r="H1432" s="24"/>
    </row>
    <row r="1433" spans="1:8" ht="15" x14ac:dyDescent="0.3">
      <c r="A1433" s="122"/>
      <c r="H1433" s="24"/>
    </row>
    <row r="1434" spans="1:8" ht="15" x14ac:dyDescent="0.3">
      <c r="A1434" s="122"/>
      <c r="H1434" s="24"/>
    </row>
    <row r="1435" spans="1:8" ht="15" x14ac:dyDescent="0.3">
      <c r="A1435" s="122"/>
      <c r="H1435" s="24"/>
    </row>
    <row r="1436" spans="1:8" ht="15" x14ac:dyDescent="0.3">
      <c r="A1436" s="122"/>
      <c r="H1436" s="24"/>
    </row>
    <row r="1437" spans="1:8" ht="15" x14ac:dyDescent="0.3">
      <c r="A1437" s="122"/>
      <c r="H1437" s="24"/>
    </row>
    <row r="1438" spans="1:8" ht="15" x14ac:dyDescent="0.3">
      <c r="A1438" s="122"/>
      <c r="H1438" s="24"/>
    </row>
    <row r="1439" spans="1:8" ht="15" x14ac:dyDescent="0.3">
      <c r="A1439" s="122"/>
      <c r="H1439" s="24"/>
    </row>
    <row r="1440" spans="1:8" ht="15" x14ac:dyDescent="0.3">
      <c r="A1440" s="122"/>
      <c r="H1440" s="24"/>
    </row>
    <row r="1441" spans="1:8" ht="15" x14ac:dyDescent="0.3">
      <c r="A1441" s="122"/>
      <c r="H1441" s="24"/>
    </row>
    <row r="1442" spans="1:8" ht="15" x14ac:dyDescent="0.3">
      <c r="A1442" s="122"/>
      <c r="H1442" s="24"/>
    </row>
    <row r="1443" spans="1:8" ht="15" x14ac:dyDescent="0.3">
      <c r="A1443" s="122"/>
      <c r="H1443" s="24"/>
    </row>
    <row r="1444" spans="1:8" ht="15" x14ac:dyDescent="0.3">
      <c r="A1444" s="122"/>
      <c r="H1444" s="24"/>
    </row>
    <row r="1445" spans="1:8" ht="15" x14ac:dyDescent="0.3">
      <c r="A1445" s="122"/>
      <c r="H1445" s="24"/>
    </row>
    <row r="1446" spans="1:8" ht="15" x14ac:dyDescent="0.3">
      <c r="A1446" s="122"/>
      <c r="H1446" s="24"/>
    </row>
    <row r="1447" spans="1:8" ht="15" x14ac:dyDescent="0.3">
      <c r="A1447" s="122"/>
      <c r="H1447" s="24"/>
    </row>
    <row r="1448" spans="1:8" ht="15" x14ac:dyDescent="0.3">
      <c r="A1448" s="122"/>
      <c r="H1448" s="24"/>
    </row>
    <row r="1449" spans="1:8" ht="15" x14ac:dyDescent="0.3">
      <c r="A1449" s="122"/>
      <c r="H1449" s="24"/>
    </row>
    <row r="1450" spans="1:8" ht="15" x14ac:dyDescent="0.3">
      <c r="A1450" s="122"/>
      <c r="H1450" s="24"/>
    </row>
    <row r="1451" spans="1:8" ht="15" x14ac:dyDescent="0.3">
      <c r="A1451" s="122"/>
      <c r="H1451" s="24"/>
    </row>
    <row r="1452" spans="1:8" ht="15" x14ac:dyDescent="0.3">
      <c r="A1452" s="122"/>
      <c r="H1452" s="24"/>
    </row>
    <row r="1453" spans="1:8" ht="15" x14ac:dyDescent="0.3">
      <c r="A1453" s="122"/>
      <c r="H1453" s="24"/>
    </row>
    <row r="1454" spans="1:8" ht="15" x14ac:dyDescent="0.3">
      <c r="A1454" s="122"/>
      <c r="H1454" s="24"/>
    </row>
    <row r="1455" spans="1:8" ht="15" x14ac:dyDescent="0.3">
      <c r="A1455" s="122"/>
      <c r="H1455" s="24"/>
    </row>
    <row r="1456" spans="1:8" ht="15" x14ac:dyDescent="0.3">
      <c r="A1456" s="122"/>
      <c r="H1456" s="24"/>
    </row>
    <row r="1457" spans="1:8" ht="15" x14ac:dyDescent="0.3">
      <c r="A1457" s="122"/>
      <c r="H1457" s="24"/>
    </row>
    <row r="1458" spans="1:8" ht="15" x14ac:dyDescent="0.3">
      <c r="A1458" s="122"/>
      <c r="H1458" s="24"/>
    </row>
    <row r="1459" spans="1:8" ht="15" x14ac:dyDescent="0.3">
      <c r="A1459" s="122"/>
      <c r="H1459" s="24"/>
    </row>
    <row r="1460" spans="1:8" ht="15" x14ac:dyDescent="0.3">
      <c r="A1460" s="122"/>
      <c r="H1460" s="24"/>
    </row>
    <row r="1461" spans="1:8" ht="15" x14ac:dyDescent="0.3">
      <c r="A1461" s="122"/>
      <c r="H1461" s="24"/>
    </row>
    <row r="1462" spans="1:8" ht="15" x14ac:dyDescent="0.3">
      <c r="A1462" s="122"/>
      <c r="H1462" s="24"/>
    </row>
    <row r="1463" spans="1:8" ht="15" x14ac:dyDescent="0.3">
      <c r="A1463" s="122"/>
      <c r="H1463" s="24"/>
    </row>
    <row r="1464" spans="1:8" ht="15" x14ac:dyDescent="0.3">
      <c r="A1464" s="122"/>
      <c r="H1464" s="24"/>
    </row>
    <row r="1465" spans="1:8" ht="15" x14ac:dyDescent="0.3">
      <c r="A1465" s="122"/>
      <c r="H1465" s="24"/>
    </row>
    <row r="1466" spans="1:8" ht="15" x14ac:dyDescent="0.3">
      <c r="A1466" s="122"/>
      <c r="H1466" s="24"/>
    </row>
    <row r="1467" spans="1:8" ht="15" x14ac:dyDescent="0.3">
      <c r="A1467" s="122"/>
      <c r="H1467" s="24"/>
    </row>
    <row r="1468" spans="1:8" ht="15" x14ac:dyDescent="0.3">
      <c r="A1468" s="122"/>
      <c r="H1468" s="24"/>
    </row>
    <row r="1469" spans="1:8" ht="15" x14ac:dyDescent="0.3">
      <c r="A1469" s="122"/>
      <c r="H1469" s="24"/>
    </row>
    <row r="1470" spans="1:8" ht="15" x14ac:dyDescent="0.3">
      <c r="A1470" s="122"/>
      <c r="H1470" s="24"/>
    </row>
    <row r="1471" spans="1:8" ht="15" x14ac:dyDescent="0.3">
      <c r="A1471" s="122"/>
      <c r="H1471" s="24"/>
    </row>
    <row r="1472" spans="1:8" ht="15" x14ac:dyDescent="0.3">
      <c r="A1472" s="122"/>
      <c r="H1472" s="24"/>
    </row>
    <row r="1473" spans="1:8" ht="15" x14ac:dyDescent="0.3">
      <c r="A1473" s="122"/>
      <c r="H1473" s="24"/>
    </row>
    <row r="1474" spans="1:8" ht="15" x14ac:dyDescent="0.3">
      <c r="A1474" s="122"/>
      <c r="H1474" s="24"/>
    </row>
    <row r="1475" spans="1:8" ht="15" x14ac:dyDescent="0.3">
      <c r="A1475" s="122"/>
      <c r="H1475" s="24"/>
    </row>
    <row r="1476" spans="1:8" ht="15" x14ac:dyDescent="0.3">
      <c r="A1476" s="122"/>
      <c r="H1476" s="24"/>
    </row>
    <row r="1477" spans="1:8" ht="15" x14ac:dyDescent="0.3">
      <c r="A1477" s="122"/>
      <c r="H1477" s="24"/>
    </row>
    <row r="1478" spans="1:8" ht="15" x14ac:dyDescent="0.3">
      <c r="A1478" s="122"/>
      <c r="H1478" s="24"/>
    </row>
    <row r="1479" spans="1:8" ht="15" x14ac:dyDescent="0.3">
      <c r="A1479" s="122"/>
      <c r="H1479" s="24"/>
    </row>
    <row r="1480" spans="1:8" ht="15" x14ac:dyDescent="0.3">
      <c r="A1480" s="122"/>
      <c r="H1480" s="24"/>
    </row>
    <row r="1481" spans="1:8" ht="15" x14ac:dyDescent="0.3">
      <c r="A1481" s="122"/>
      <c r="H1481" s="24"/>
    </row>
    <row r="1482" spans="1:8" ht="15" x14ac:dyDescent="0.3">
      <c r="A1482" s="122"/>
      <c r="H1482" s="24"/>
    </row>
    <row r="1483" spans="1:8" ht="15" x14ac:dyDescent="0.3">
      <c r="A1483" s="122"/>
      <c r="H1483" s="24"/>
    </row>
    <row r="1484" spans="1:8" ht="15" x14ac:dyDescent="0.3">
      <c r="A1484" s="122"/>
      <c r="H1484" s="24"/>
    </row>
    <row r="1485" spans="1:8" ht="15" x14ac:dyDescent="0.3">
      <c r="A1485" s="122"/>
      <c r="H1485" s="24"/>
    </row>
    <row r="1486" spans="1:8" ht="15" x14ac:dyDescent="0.3">
      <c r="A1486" s="122"/>
      <c r="H1486" s="24"/>
    </row>
    <row r="1487" spans="1:8" ht="15" x14ac:dyDescent="0.3">
      <c r="A1487" s="122"/>
      <c r="H1487" s="24"/>
    </row>
    <row r="1488" spans="1:8" ht="15" x14ac:dyDescent="0.3">
      <c r="A1488" s="122"/>
      <c r="H1488" s="24"/>
    </row>
    <row r="1489" spans="1:8" ht="15" x14ac:dyDescent="0.3">
      <c r="A1489" s="122"/>
      <c r="H1489" s="24"/>
    </row>
    <row r="1490" spans="1:8" ht="15" x14ac:dyDescent="0.3">
      <c r="A1490" s="122"/>
      <c r="H1490" s="24"/>
    </row>
    <row r="1491" spans="1:8" ht="15" x14ac:dyDescent="0.3">
      <c r="A1491" s="122"/>
      <c r="H1491" s="24"/>
    </row>
    <row r="1492" spans="1:8" ht="15" x14ac:dyDescent="0.3">
      <c r="A1492" s="122"/>
      <c r="H1492" s="24"/>
    </row>
    <row r="1493" spans="1:8" ht="15" x14ac:dyDescent="0.3">
      <c r="A1493" s="122"/>
      <c r="H1493" s="24"/>
    </row>
    <row r="1494" spans="1:8" ht="15" x14ac:dyDescent="0.3">
      <c r="A1494" s="122"/>
      <c r="H1494" s="24"/>
    </row>
    <row r="1495" spans="1:8" ht="15" x14ac:dyDescent="0.3">
      <c r="A1495" s="122"/>
      <c r="H1495" s="24"/>
    </row>
    <row r="1496" spans="1:8" ht="15" x14ac:dyDescent="0.3">
      <c r="A1496" s="122"/>
      <c r="H1496" s="24"/>
    </row>
    <row r="1497" spans="1:8" ht="15" x14ac:dyDescent="0.3">
      <c r="A1497" s="122"/>
      <c r="H1497" s="24"/>
    </row>
    <row r="1498" spans="1:8" ht="15" x14ac:dyDescent="0.3">
      <c r="A1498" s="122"/>
      <c r="H1498" s="24"/>
    </row>
    <row r="1499" spans="1:8" ht="15" x14ac:dyDescent="0.3">
      <c r="A1499" s="122"/>
      <c r="H1499" s="24"/>
    </row>
    <row r="1500" spans="1:8" ht="15" x14ac:dyDescent="0.3">
      <c r="A1500" s="122"/>
      <c r="H1500" s="24"/>
    </row>
    <row r="1501" spans="1:8" ht="15" x14ac:dyDescent="0.3">
      <c r="A1501" s="122"/>
      <c r="H1501" s="24"/>
    </row>
    <row r="1502" spans="1:8" ht="15" x14ac:dyDescent="0.3">
      <c r="A1502" s="122"/>
      <c r="H1502" s="24"/>
    </row>
    <row r="1503" spans="1:8" ht="15" x14ac:dyDescent="0.3">
      <c r="A1503" s="122"/>
      <c r="H1503" s="24"/>
    </row>
    <row r="1504" spans="1:8" ht="15" x14ac:dyDescent="0.3">
      <c r="A1504" s="122"/>
      <c r="H1504" s="24"/>
    </row>
    <row r="1505" spans="1:8" ht="15" x14ac:dyDescent="0.3">
      <c r="A1505" s="122"/>
      <c r="H1505" s="24"/>
    </row>
    <row r="1506" spans="1:8" ht="15" x14ac:dyDescent="0.3">
      <c r="A1506" s="122"/>
      <c r="H1506" s="24"/>
    </row>
    <row r="1507" spans="1:8" ht="15" x14ac:dyDescent="0.3">
      <c r="A1507" s="122"/>
      <c r="H1507" s="24"/>
    </row>
    <row r="1508" spans="1:8" ht="15" x14ac:dyDescent="0.3">
      <c r="A1508" s="122"/>
      <c r="H1508" s="24"/>
    </row>
    <row r="1509" spans="1:8" ht="15" x14ac:dyDescent="0.3">
      <c r="A1509" s="122"/>
      <c r="H1509" s="24"/>
    </row>
    <row r="1510" spans="1:8" ht="15" x14ac:dyDescent="0.3">
      <c r="A1510" s="122"/>
      <c r="H1510" s="24"/>
    </row>
    <row r="1511" spans="1:8" ht="15" x14ac:dyDescent="0.3">
      <c r="A1511" s="122"/>
      <c r="H1511" s="24"/>
    </row>
    <row r="1512" spans="1:8" ht="15" x14ac:dyDescent="0.3">
      <c r="A1512" s="122"/>
      <c r="H1512" s="24"/>
    </row>
    <row r="1513" spans="1:8" ht="15" x14ac:dyDescent="0.3">
      <c r="A1513" s="122"/>
      <c r="H1513" s="24"/>
    </row>
    <row r="1514" spans="1:8" ht="15" x14ac:dyDescent="0.3">
      <c r="A1514" s="122"/>
      <c r="H1514" s="24"/>
    </row>
    <row r="1515" spans="1:8" ht="15" x14ac:dyDescent="0.3">
      <c r="A1515" s="122"/>
      <c r="H1515" s="24"/>
    </row>
    <row r="1516" spans="1:8" ht="15" x14ac:dyDescent="0.3">
      <c r="A1516" s="122"/>
      <c r="H1516" s="24"/>
    </row>
    <row r="1517" spans="1:8" ht="15" x14ac:dyDescent="0.3">
      <c r="A1517" s="122"/>
      <c r="H1517" s="24"/>
    </row>
    <row r="1518" spans="1:8" ht="15" x14ac:dyDescent="0.3">
      <c r="A1518" s="122"/>
      <c r="H1518" s="24"/>
    </row>
    <row r="1519" spans="1:8" ht="15" x14ac:dyDescent="0.3">
      <c r="A1519" s="122"/>
      <c r="H1519" s="24"/>
    </row>
    <row r="1520" spans="1:8" ht="15" x14ac:dyDescent="0.3">
      <c r="A1520" s="122"/>
      <c r="H1520" s="24"/>
    </row>
    <row r="1521" spans="1:8" ht="15" x14ac:dyDescent="0.3">
      <c r="A1521" s="122"/>
      <c r="H1521" s="24"/>
    </row>
    <row r="1522" spans="1:8" ht="15" x14ac:dyDescent="0.3">
      <c r="A1522" s="122"/>
      <c r="H1522" s="24"/>
    </row>
    <row r="1523" spans="1:8" ht="15" x14ac:dyDescent="0.3">
      <c r="A1523" s="122"/>
      <c r="H1523" s="24"/>
    </row>
    <row r="1524" spans="1:8" ht="15" x14ac:dyDescent="0.3">
      <c r="A1524" s="122"/>
      <c r="H1524" s="24"/>
    </row>
    <row r="1525" spans="1:8" ht="15" x14ac:dyDescent="0.3">
      <c r="A1525" s="122"/>
      <c r="H1525" s="24"/>
    </row>
    <row r="1526" spans="1:8" ht="15" x14ac:dyDescent="0.3">
      <c r="A1526" s="122"/>
      <c r="H1526" s="24"/>
    </row>
    <row r="1527" spans="1:8" ht="15" x14ac:dyDescent="0.3">
      <c r="A1527" s="122"/>
      <c r="H1527" s="24"/>
    </row>
    <row r="1528" spans="1:8" ht="15" x14ac:dyDescent="0.3">
      <c r="A1528" s="122"/>
      <c r="H1528" s="24"/>
    </row>
    <row r="1529" spans="1:8" ht="15" x14ac:dyDescent="0.3">
      <c r="A1529" s="122"/>
      <c r="H1529" s="24"/>
    </row>
    <row r="1530" spans="1:8" ht="15" x14ac:dyDescent="0.3">
      <c r="A1530" s="122"/>
      <c r="H1530" s="24"/>
    </row>
    <row r="1531" spans="1:8" ht="15" x14ac:dyDescent="0.3">
      <c r="A1531" s="122"/>
      <c r="H1531" s="24"/>
    </row>
    <row r="1532" spans="1:8" ht="15" x14ac:dyDescent="0.3">
      <c r="A1532" s="122"/>
      <c r="H1532" s="24"/>
    </row>
    <row r="1533" spans="1:8" ht="15" x14ac:dyDescent="0.3">
      <c r="A1533" s="122"/>
      <c r="H1533" s="24"/>
    </row>
    <row r="1534" spans="1:8" ht="15" x14ac:dyDescent="0.3">
      <c r="A1534" s="122"/>
      <c r="H1534" s="24"/>
    </row>
    <row r="1535" spans="1:8" ht="15" x14ac:dyDescent="0.3">
      <c r="A1535" s="122"/>
      <c r="H1535" s="24"/>
    </row>
    <row r="1536" spans="1:8" ht="15" x14ac:dyDescent="0.3">
      <c r="A1536" s="122"/>
      <c r="H1536" s="24"/>
    </row>
    <row r="1537" spans="1:8" ht="15" x14ac:dyDescent="0.3">
      <c r="A1537" s="122"/>
      <c r="H1537" s="24"/>
    </row>
    <row r="1538" spans="1:8" ht="15" x14ac:dyDescent="0.3">
      <c r="A1538" s="122"/>
      <c r="H1538" s="24"/>
    </row>
    <row r="1539" spans="1:8" ht="15" x14ac:dyDescent="0.3">
      <c r="A1539" s="122"/>
      <c r="H1539" s="24"/>
    </row>
    <row r="1540" spans="1:8" ht="15" x14ac:dyDescent="0.3">
      <c r="A1540" s="122"/>
      <c r="H1540" s="24"/>
    </row>
    <row r="1541" spans="1:8" ht="15" x14ac:dyDescent="0.3">
      <c r="A1541" s="122"/>
      <c r="H1541" s="24"/>
    </row>
    <row r="1542" spans="1:8" ht="15" x14ac:dyDescent="0.3">
      <c r="A1542" s="122"/>
      <c r="H1542" s="24"/>
    </row>
    <row r="1543" spans="1:8" ht="15" x14ac:dyDescent="0.3">
      <c r="A1543" s="122"/>
      <c r="H1543" s="24"/>
    </row>
    <row r="1544" spans="1:8" ht="15" x14ac:dyDescent="0.3">
      <c r="A1544" s="122"/>
      <c r="H1544" s="24"/>
    </row>
    <row r="1545" spans="1:8" ht="15" x14ac:dyDescent="0.3">
      <c r="A1545" s="122"/>
      <c r="H1545" s="24"/>
    </row>
    <row r="1546" spans="1:8" ht="15" x14ac:dyDescent="0.3">
      <c r="A1546" s="122"/>
      <c r="H1546" s="24"/>
    </row>
    <row r="1547" spans="1:8" ht="15" x14ac:dyDescent="0.3">
      <c r="A1547" s="122"/>
      <c r="H1547" s="24"/>
    </row>
    <row r="1548" spans="1:8" ht="15" x14ac:dyDescent="0.3">
      <c r="A1548" s="122"/>
      <c r="H1548" s="24"/>
    </row>
    <row r="1549" spans="1:8" ht="15" x14ac:dyDescent="0.3">
      <c r="A1549" s="122"/>
      <c r="H1549" s="24"/>
    </row>
    <row r="1550" spans="1:8" ht="15" x14ac:dyDescent="0.3">
      <c r="A1550" s="122"/>
      <c r="H1550" s="24"/>
    </row>
    <row r="1551" spans="1:8" ht="15" x14ac:dyDescent="0.3">
      <c r="A1551" s="122"/>
      <c r="H1551" s="24"/>
    </row>
    <row r="1552" spans="1:8" ht="15" x14ac:dyDescent="0.3">
      <c r="A1552" s="122"/>
      <c r="H1552" s="24"/>
    </row>
    <row r="1553" spans="1:8" ht="15" x14ac:dyDescent="0.3">
      <c r="A1553" s="122"/>
      <c r="H1553" s="24"/>
    </row>
    <row r="1554" spans="1:8" ht="15" x14ac:dyDescent="0.3">
      <c r="A1554" s="122"/>
      <c r="H1554" s="24"/>
    </row>
    <row r="1555" spans="1:8" ht="15" x14ac:dyDescent="0.3">
      <c r="A1555" s="122"/>
      <c r="H1555" s="24"/>
    </row>
    <row r="1556" spans="1:8" ht="15" x14ac:dyDescent="0.3">
      <c r="A1556" s="122"/>
      <c r="H1556" s="24"/>
    </row>
    <row r="1557" spans="1:8" ht="15" x14ac:dyDescent="0.3">
      <c r="A1557" s="122"/>
      <c r="H1557" s="24"/>
    </row>
    <row r="1558" spans="1:8" ht="15" x14ac:dyDescent="0.3">
      <c r="A1558" s="122"/>
      <c r="H1558" s="24"/>
    </row>
    <row r="1559" spans="1:8" ht="15" x14ac:dyDescent="0.3">
      <c r="A1559" s="122"/>
      <c r="H1559" s="24"/>
    </row>
    <row r="1560" spans="1:8" ht="15" x14ac:dyDescent="0.3">
      <c r="A1560" s="122"/>
      <c r="H1560" s="24"/>
    </row>
    <row r="1561" spans="1:8" ht="15" x14ac:dyDescent="0.3">
      <c r="A1561" s="122"/>
      <c r="H1561" s="24"/>
    </row>
    <row r="1562" spans="1:8" ht="15" x14ac:dyDescent="0.3">
      <c r="A1562" s="122"/>
      <c r="H1562" s="24"/>
    </row>
    <row r="1563" spans="1:8" ht="15" x14ac:dyDescent="0.3">
      <c r="A1563" s="122"/>
      <c r="H1563" s="24"/>
    </row>
    <row r="1564" spans="1:8" ht="15" x14ac:dyDescent="0.3">
      <c r="A1564" s="122"/>
      <c r="H1564" s="24"/>
    </row>
    <row r="1565" spans="1:8" ht="15" x14ac:dyDescent="0.3">
      <c r="A1565" s="122"/>
      <c r="H1565" s="24"/>
    </row>
    <row r="1566" spans="1:8" ht="15" x14ac:dyDescent="0.3">
      <c r="A1566" s="122"/>
      <c r="H1566" s="24"/>
    </row>
    <row r="1567" spans="1:8" ht="15" x14ac:dyDescent="0.3">
      <c r="A1567" s="122"/>
      <c r="H1567" s="24"/>
    </row>
    <row r="1568" spans="1:8" ht="15" x14ac:dyDescent="0.3">
      <c r="A1568" s="122"/>
      <c r="H1568" s="24"/>
    </row>
    <row r="1569" spans="1:8" ht="15" x14ac:dyDescent="0.3">
      <c r="A1569" s="122"/>
      <c r="H1569" s="24"/>
    </row>
    <row r="1570" spans="1:8" ht="15" x14ac:dyDescent="0.3">
      <c r="A1570" s="122"/>
      <c r="H1570" s="24"/>
    </row>
    <row r="1571" spans="1:8" ht="15" x14ac:dyDescent="0.3">
      <c r="A1571" s="122"/>
      <c r="H1571" s="24"/>
    </row>
    <row r="1572" spans="1:8" ht="15" x14ac:dyDescent="0.3">
      <c r="A1572" s="122"/>
      <c r="H1572" s="24"/>
    </row>
    <row r="1573" spans="1:8" ht="15" x14ac:dyDescent="0.3">
      <c r="A1573" s="122"/>
      <c r="H1573" s="24"/>
    </row>
    <row r="1574" spans="1:8" ht="15" x14ac:dyDescent="0.3">
      <c r="A1574" s="122"/>
      <c r="H1574" s="24"/>
    </row>
    <row r="1575" spans="1:8" ht="15" x14ac:dyDescent="0.3">
      <c r="A1575" s="122"/>
      <c r="H1575" s="24"/>
    </row>
    <row r="1576" spans="1:8" ht="15" x14ac:dyDescent="0.3">
      <c r="A1576" s="122"/>
      <c r="H1576" s="24"/>
    </row>
    <row r="1577" spans="1:8" ht="15" x14ac:dyDescent="0.3">
      <c r="A1577" s="122"/>
      <c r="H1577" s="24"/>
    </row>
    <row r="1578" spans="1:8" ht="15" x14ac:dyDescent="0.3">
      <c r="A1578" s="122"/>
      <c r="H1578" s="24"/>
    </row>
    <row r="1579" spans="1:8" ht="15" x14ac:dyDescent="0.3">
      <c r="A1579" s="122"/>
      <c r="H1579" s="24"/>
    </row>
    <row r="1580" spans="1:8" ht="15" x14ac:dyDescent="0.3">
      <c r="A1580" s="122"/>
      <c r="H1580" s="24"/>
    </row>
    <row r="1581" spans="1:8" ht="15" x14ac:dyDescent="0.3">
      <c r="A1581" s="122"/>
      <c r="H1581" s="24"/>
    </row>
    <row r="1582" spans="1:8" ht="15" x14ac:dyDescent="0.3">
      <c r="A1582" s="122"/>
      <c r="H1582" s="24"/>
    </row>
    <row r="1583" spans="1:8" ht="15" x14ac:dyDescent="0.3">
      <c r="A1583" s="122"/>
      <c r="H1583" s="24"/>
    </row>
    <row r="1584" spans="1:8" ht="15" x14ac:dyDescent="0.3">
      <c r="A1584" s="122"/>
      <c r="H1584" s="24"/>
    </row>
    <row r="1585" spans="1:8" ht="15" x14ac:dyDescent="0.3">
      <c r="A1585" s="122"/>
      <c r="H1585" s="24"/>
    </row>
    <row r="1586" spans="1:8" ht="15" x14ac:dyDescent="0.3">
      <c r="A1586" s="122"/>
      <c r="H1586" s="24"/>
    </row>
    <row r="1587" spans="1:8" ht="15" x14ac:dyDescent="0.3">
      <c r="A1587" s="122"/>
      <c r="H1587" s="24"/>
    </row>
    <row r="1588" spans="1:8" ht="15" x14ac:dyDescent="0.3">
      <c r="A1588" s="122"/>
      <c r="H1588" s="24"/>
    </row>
    <row r="1589" spans="1:8" ht="15" x14ac:dyDescent="0.3">
      <c r="A1589" s="122"/>
      <c r="H1589" s="24"/>
    </row>
    <row r="1590" spans="1:8" ht="15" x14ac:dyDescent="0.3">
      <c r="A1590" s="122"/>
      <c r="H1590" s="24"/>
    </row>
    <row r="1591" spans="1:8" ht="15" x14ac:dyDescent="0.3">
      <c r="A1591" s="122"/>
      <c r="H1591" s="24"/>
    </row>
    <row r="1592" spans="1:8" ht="15" x14ac:dyDescent="0.3">
      <c r="A1592" s="122"/>
      <c r="H1592" s="24"/>
    </row>
    <row r="1593" spans="1:8" ht="15" x14ac:dyDescent="0.3">
      <c r="A1593" s="122"/>
      <c r="H1593" s="24"/>
    </row>
    <row r="1594" spans="1:8" ht="15" x14ac:dyDescent="0.3">
      <c r="A1594" s="122"/>
      <c r="H1594" s="24"/>
    </row>
    <row r="1595" spans="1:8" ht="15" x14ac:dyDescent="0.3">
      <c r="A1595" s="122"/>
      <c r="H1595" s="24"/>
    </row>
    <row r="1596" spans="1:8" ht="15" x14ac:dyDescent="0.3">
      <c r="A1596" s="122"/>
      <c r="H1596" s="24"/>
    </row>
    <row r="1597" spans="1:8" ht="15" x14ac:dyDescent="0.3">
      <c r="A1597" s="122"/>
      <c r="H1597" s="24"/>
    </row>
    <row r="1598" spans="1:8" ht="15" x14ac:dyDescent="0.3">
      <c r="A1598" s="122"/>
      <c r="H1598" s="24"/>
    </row>
    <row r="1599" spans="1:8" ht="15" x14ac:dyDescent="0.3">
      <c r="A1599" s="122"/>
      <c r="H1599" s="24"/>
    </row>
    <row r="1600" spans="1:8" ht="15" x14ac:dyDescent="0.3">
      <c r="H1600" s="24"/>
    </row>
    <row r="1601" spans="8:8" ht="15" x14ac:dyDescent="0.3">
      <c r="H1601" s="24"/>
    </row>
    <row r="1602" spans="8:8" ht="15" x14ac:dyDescent="0.3">
      <c r="H1602" s="24"/>
    </row>
    <row r="1603" spans="8:8" ht="15" x14ac:dyDescent="0.3">
      <c r="H1603" s="24"/>
    </row>
    <row r="1604" spans="8:8" ht="15" x14ac:dyDescent="0.3">
      <c r="H1604" s="24"/>
    </row>
    <row r="1605" spans="8:8" ht="15" x14ac:dyDescent="0.3">
      <c r="H1605" s="24"/>
    </row>
    <row r="1606" spans="8:8" ht="15" x14ac:dyDescent="0.3">
      <c r="H1606" s="24"/>
    </row>
    <row r="1607" spans="8:8" ht="15" x14ac:dyDescent="0.3">
      <c r="H1607" s="24"/>
    </row>
    <row r="1608" spans="8:8" ht="15" x14ac:dyDescent="0.3">
      <c r="H1608" s="24"/>
    </row>
    <row r="1609" spans="8:8" ht="15" x14ac:dyDescent="0.3">
      <c r="H1609" s="24"/>
    </row>
    <row r="1610" spans="8:8" ht="15" x14ac:dyDescent="0.3">
      <c r="H1610" s="24"/>
    </row>
    <row r="1611" spans="8:8" ht="15" x14ac:dyDescent="0.3">
      <c r="H1611" s="24"/>
    </row>
    <row r="1612" spans="8:8" ht="15" x14ac:dyDescent="0.3">
      <c r="H1612" s="24"/>
    </row>
    <row r="1613" spans="8:8" ht="15" x14ac:dyDescent="0.3">
      <c r="H1613" s="24"/>
    </row>
    <row r="1614" spans="8:8" ht="15" x14ac:dyDescent="0.3">
      <c r="H1614" s="24"/>
    </row>
    <row r="1615" spans="8:8" ht="15" x14ac:dyDescent="0.3">
      <c r="H1615" s="24"/>
    </row>
    <row r="1616" spans="8:8" ht="15" x14ac:dyDescent="0.3">
      <c r="H1616" s="24"/>
    </row>
    <row r="1617" spans="8:8" ht="15" x14ac:dyDescent="0.3">
      <c r="H1617" s="24"/>
    </row>
    <row r="1618" spans="8:8" ht="15" x14ac:dyDescent="0.3">
      <c r="H1618" s="24"/>
    </row>
    <row r="1619" spans="8:8" ht="15" x14ac:dyDescent="0.3">
      <c r="H1619" s="24"/>
    </row>
    <row r="1620" spans="8:8" ht="15" x14ac:dyDescent="0.3">
      <c r="H1620" s="24"/>
    </row>
    <row r="1621" spans="8:8" ht="15" x14ac:dyDescent="0.3">
      <c r="H1621" s="24"/>
    </row>
    <row r="1622" spans="8:8" ht="15" x14ac:dyDescent="0.3">
      <c r="H1622" s="24"/>
    </row>
    <row r="1623" spans="8:8" ht="15" x14ac:dyDescent="0.3">
      <c r="H1623" s="24"/>
    </row>
    <row r="1624" spans="8:8" ht="15" x14ac:dyDescent="0.3">
      <c r="H1624" s="24"/>
    </row>
    <row r="1625" spans="8:8" ht="15" x14ac:dyDescent="0.3">
      <c r="H1625" s="24"/>
    </row>
    <row r="1626" spans="8:8" ht="15" x14ac:dyDescent="0.3">
      <c r="H1626" s="24"/>
    </row>
    <row r="1627" spans="8:8" ht="15" x14ac:dyDescent="0.3">
      <c r="H1627" s="24"/>
    </row>
    <row r="1628" spans="8:8" ht="15" x14ac:dyDescent="0.3">
      <c r="H1628" s="24"/>
    </row>
    <row r="1629" spans="8:8" ht="15" x14ac:dyDescent="0.3">
      <c r="H1629" s="24"/>
    </row>
    <row r="1630" spans="8:8" ht="15" x14ac:dyDescent="0.3">
      <c r="H1630" s="24"/>
    </row>
    <row r="1631" spans="8:8" ht="15" x14ac:dyDescent="0.3">
      <c r="H1631" s="24"/>
    </row>
    <row r="1632" spans="8:8" ht="15" x14ac:dyDescent="0.3">
      <c r="H1632" s="24"/>
    </row>
    <row r="1633" spans="8:8" ht="15" x14ac:dyDescent="0.3">
      <c r="H1633" s="24"/>
    </row>
    <row r="1634" spans="8:8" ht="15" x14ac:dyDescent="0.3">
      <c r="H1634" s="24"/>
    </row>
    <row r="1635" spans="8:8" ht="15" x14ac:dyDescent="0.3">
      <c r="H1635" s="24"/>
    </row>
    <row r="1636" spans="8:8" ht="15" x14ac:dyDescent="0.3">
      <c r="H1636" s="24"/>
    </row>
    <row r="1637" spans="8:8" ht="15" x14ac:dyDescent="0.3">
      <c r="H1637" s="24"/>
    </row>
    <row r="1638" spans="8:8" ht="15" x14ac:dyDescent="0.3">
      <c r="H1638" s="24"/>
    </row>
    <row r="1639" spans="8:8" ht="15" x14ac:dyDescent="0.3">
      <c r="H1639" s="24"/>
    </row>
    <row r="1640" spans="8:8" ht="15" x14ac:dyDescent="0.3">
      <c r="H1640" s="24"/>
    </row>
    <row r="1641" spans="8:8" ht="15" x14ac:dyDescent="0.3">
      <c r="H1641" s="24"/>
    </row>
    <row r="1642" spans="8:8" ht="15" x14ac:dyDescent="0.3">
      <c r="H1642" s="24"/>
    </row>
    <row r="1643" spans="8:8" ht="15" x14ac:dyDescent="0.3">
      <c r="H1643" s="24"/>
    </row>
    <row r="1644" spans="8:8" ht="15" x14ac:dyDescent="0.3">
      <c r="H1644" s="24"/>
    </row>
    <row r="1645" spans="8:8" ht="15" x14ac:dyDescent="0.3">
      <c r="H1645" s="24"/>
    </row>
    <row r="1646" spans="8:8" ht="15" x14ac:dyDescent="0.3">
      <c r="H1646" s="24"/>
    </row>
    <row r="1647" spans="8:8" ht="15" x14ac:dyDescent="0.3">
      <c r="H1647" s="24"/>
    </row>
    <row r="1648" spans="8:8" ht="15" x14ac:dyDescent="0.3">
      <c r="H1648" s="24"/>
    </row>
    <row r="1649" spans="8:8" ht="15" x14ac:dyDescent="0.3">
      <c r="H1649" s="24"/>
    </row>
    <row r="1650" spans="8:8" ht="15" x14ac:dyDescent="0.3">
      <c r="H1650" s="24"/>
    </row>
    <row r="1651" spans="8:8" ht="15" x14ac:dyDescent="0.3">
      <c r="H1651" s="24"/>
    </row>
    <row r="1652" spans="8:8" ht="15" x14ac:dyDescent="0.3">
      <c r="H1652" s="24"/>
    </row>
    <row r="1653" spans="8:8" ht="15" x14ac:dyDescent="0.3">
      <c r="H1653" s="24"/>
    </row>
    <row r="1654" spans="8:8" ht="15" x14ac:dyDescent="0.3">
      <c r="H1654" s="24"/>
    </row>
    <row r="1655" spans="8:8" ht="15" x14ac:dyDescent="0.3">
      <c r="H1655" s="24"/>
    </row>
    <row r="1656" spans="8:8" ht="15" x14ac:dyDescent="0.3">
      <c r="H1656" s="24"/>
    </row>
    <row r="1657" spans="8:8" ht="15" x14ac:dyDescent="0.3">
      <c r="H1657" s="24"/>
    </row>
    <row r="1658" spans="8:8" ht="15" x14ac:dyDescent="0.3">
      <c r="H1658" s="24"/>
    </row>
    <row r="1659" spans="8:8" ht="15" x14ac:dyDescent="0.3">
      <c r="H1659" s="24"/>
    </row>
    <row r="1660" spans="8:8" ht="15" x14ac:dyDescent="0.3">
      <c r="H1660" s="24"/>
    </row>
    <row r="1661" spans="8:8" ht="15" x14ac:dyDescent="0.3">
      <c r="H1661" s="24"/>
    </row>
    <row r="1662" spans="8:8" ht="15" x14ac:dyDescent="0.3">
      <c r="H1662" s="24"/>
    </row>
    <row r="1663" spans="8:8" ht="15" x14ac:dyDescent="0.3">
      <c r="H1663" s="24"/>
    </row>
    <row r="1664" spans="8:8" ht="15" x14ac:dyDescent="0.3">
      <c r="H1664" s="24"/>
    </row>
    <row r="1665" spans="8:8" ht="15" x14ac:dyDescent="0.3">
      <c r="H1665" s="24"/>
    </row>
    <row r="1666" spans="8:8" ht="15" x14ac:dyDescent="0.3">
      <c r="H1666" s="24"/>
    </row>
    <row r="1667" spans="8:8" ht="15" x14ac:dyDescent="0.3">
      <c r="H1667" s="24"/>
    </row>
    <row r="1668" spans="8:8" ht="15" x14ac:dyDescent="0.3">
      <c r="H1668" s="24"/>
    </row>
    <row r="1669" spans="8:8" ht="15" x14ac:dyDescent="0.3">
      <c r="H1669" s="24"/>
    </row>
    <row r="1670" spans="8:8" ht="15" x14ac:dyDescent="0.3">
      <c r="H1670" s="24"/>
    </row>
    <row r="1671" spans="8:8" ht="15" x14ac:dyDescent="0.3">
      <c r="H1671" s="24"/>
    </row>
    <row r="1672" spans="8:8" ht="15" x14ac:dyDescent="0.3">
      <c r="H1672" s="24"/>
    </row>
    <row r="1673" spans="8:8" ht="15" x14ac:dyDescent="0.3">
      <c r="H1673" s="24"/>
    </row>
    <row r="1674" spans="8:8" ht="15" x14ac:dyDescent="0.3">
      <c r="H1674" s="24"/>
    </row>
    <row r="1675" spans="8:8" ht="15" x14ac:dyDescent="0.3">
      <c r="H1675" s="24"/>
    </row>
    <row r="1676" spans="8:8" ht="15" x14ac:dyDescent="0.3">
      <c r="H1676" s="24"/>
    </row>
    <row r="1677" spans="8:8" ht="15" x14ac:dyDescent="0.3">
      <c r="H1677" s="24"/>
    </row>
    <row r="1678" spans="8:8" ht="15" x14ac:dyDescent="0.3">
      <c r="H1678" s="24"/>
    </row>
    <row r="1679" spans="8:8" ht="15" x14ac:dyDescent="0.3">
      <c r="H1679" s="24"/>
    </row>
    <row r="1680" spans="8:8" ht="15" x14ac:dyDescent="0.3">
      <c r="H1680" s="24"/>
    </row>
    <row r="1681" spans="8:8" ht="15" x14ac:dyDescent="0.3">
      <c r="H1681" s="24"/>
    </row>
    <row r="1682" spans="8:8" ht="15" x14ac:dyDescent="0.3">
      <c r="H1682" s="24"/>
    </row>
    <row r="1683" spans="8:8" ht="15" x14ac:dyDescent="0.3">
      <c r="H1683" s="24"/>
    </row>
    <row r="1684" spans="8:8" ht="15" x14ac:dyDescent="0.3">
      <c r="H1684" s="24"/>
    </row>
    <row r="1685" spans="8:8" ht="15" x14ac:dyDescent="0.3">
      <c r="H1685" s="24"/>
    </row>
    <row r="1686" spans="8:8" ht="15" x14ac:dyDescent="0.3">
      <c r="H1686" s="24"/>
    </row>
    <row r="1687" spans="8:8" ht="15" x14ac:dyDescent="0.3">
      <c r="H1687" s="24"/>
    </row>
    <row r="1688" spans="8:8" ht="15" x14ac:dyDescent="0.3">
      <c r="H1688" s="24"/>
    </row>
    <row r="1689" spans="8:8" ht="15" x14ac:dyDescent="0.3">
      <c r="H1689" s="24"/>
    </row>
    <row r="1690" spans="8:8" ht="15" x14ac:dyDescent="0.3">
      <c r="H1690" s="24"/>
    </row>
    <row r="1691" spans="8:8" ht="15" x14ac:dyDescent="0.3">
      <c r="H1691" s="24"/>
    </row>
    <row r="1692" spans="8:8" ht="15" x14ac:dyDescent="0.3">
      <c r="H1692" s="24"/>
    </row>
    <row r="1693" spans="8:8" ht="15" x14ac:dyDescent="0.3">
      <c r="H1693" s="24"/>
    </row>
    <row r="1694" spans="8:8" ht="15" x14ac:dyDescent="0.3">
      <c r="H1694" s="24"/>
    </row>
    <row r="1695" spans="8:8" ht="15" x14ac:dyDescent="0.3">
      <c r="H1695" s="24"/>
    </row>
    <row r="1696" spans="8:8" ht="15" x14ac:dyDescent="0.3">
      <c r="H1696" s="24"/>
    </row>
    <row r="1697" spans="8:8" ht="15" x14ac:dyDescent="0.3">
      <c r="H1697" s="24"/>
    </row>
    <row r="1698" spans="8:8" ht="15" x14ac:dyDescent="0.3">
      <c r="H1698" s="24"/>
    </row>
    <row r="1699" spans="8:8" ht="15" x14ac:dyDescent="0.3">
      <c r="H1699" s="24"/>
    </row>
    <row r="1700" spans="8:8" ht="15" x14ac:dyDescent="0.3">
      <c r="H1700" s="24"/>
    </row>
    <row r="1701" spans="8:8" ht="15" x14ac:dyDescent="0.3">
      <c r="H1701" s="24"/>
    </row>
    <row r="1702" spans="8:8" ht="15" x14ac:dyDescent="0.3">
      <c r="H1702" s="24"/>
    </row>
    <row r="1703" spans="8:8" ht="15" x14ac:dyDescent="0.3">
      <c r="H1703" s="24"/>
    </row>
    <row r="1704" spans="8:8" ht="15" x14ac:dyDescent="0.3">
      <c r="H1704" s="24"/>
    </row>
    <row r="1705" spans="8:8" ht="15" x14ac:dyDescent="0.3">
      <c r="H1705" s="24"/>
    </row>
    <row r="1706" spans="8:8" ht="15" x14ac:dyDescent="0.3">
      <c r="H1706" s="24"/>
    </row>
    <row r="1707" spans="8:8" ht="15" x14ac:dyDescent="0.3">
      <c r="H1707" s="24"/>
    </row>
    <row r="1708" spans="8:8" ht="15" x14ac:dyDescent="0.3">
      <c r="H1708" s="24"/>
    </row>
    <row r="1709" spans="8:8" ht="15" x14ac:dyDescent="0.3">
      <c r="H1709" s="24"/>
    </row>
    <row r="1710" spans="8:8" ht="15" x14ac:dyDescent="0.3">
      <c r="H1710" s="24"/>
    </row>
    <row r="1711" spans="8:8" ht="15" x14ac:dyDescent="0.3">
      <c r="H1711" s="24"/>
    </row>
    <row r="1712" spans="8:8" ht="15" x14ac:dyDescent="0.3">
      <c r="H1712" s="24"/>
    </row>
    <row r="1713" spans="8:8" ht="15" x14ac:dyDescent="0.3">
      <c r="H1713" s="24"/>
    </row>
    <row r="1714" spans="8:8" ht="15" x14ac:dyDescent="0.3">
      <c r="H1714" s="24"/>
    </row>
    <row r="1715" spans="8:8" ht="15" x14ac:dyDescent="0.3">
      <c r="H1715" s="24"/>
    </row>
    <row r="1716" spans="8:8" ht="15" x14ac:dyDescent="0.3">
      <c r="H1716" s="24"/>
    </row>
    <row r="1717" spans="8:8" ht="15" x14ac:dyDescent="0.3">
      <c r="H1717" s="24"/>
    </row>
    <row r="1718" spans="8:8" ht="15" x14ac:dyDescent="0.3">
      <c r="H1718" s="24"/>
    </row>
    <row r="1719" spans="8:8" ht="15" x14ac:dyDescent="0.3">
      <c r="H1719" s="24"/>
    </row>
    <row r="1720" spans="8:8" ht="15" x14ac:dyDescent="0.3">
      <c r="H1720" s="24"/>
    </row>
    <row r="1721" spans="8:8" ht="15" x14ac:dyDescent="0.3">
      <c r="H1721" s="24"/>
    </row>
    <row r="1722" spans="8:8" ht="15" x14ac:dyDescent="0.3">
      <c r="H1722" s="24"/>
    </row>
    <row r="1723" spans="8:8" ht="15" x14ac:dyDescent="0.3">
      <c r="H1723" s="24"/>
    </row>
    <row r="1724" spans="8:8" ht="15" x14ac:dyDescent="0.3">
      <c r="H1724" s="24"/>
    </row>
    <row r="1725" spans="8:8" ht="15" x14ac:dyDescent="0.3">
      <c r="H1725" s="24"/>
    </row>
    <row r="1726" spans="8:8" ht="15" x14ac:dyDescent="0.3">
      <c r="H1726" s="24"/>
    </row>
    <row r="1727" spans="8:8" ht="15" x14ac:dyDescent="0.3">
      <c r="H1727" s="24"/>
    </row>
    <row r="1728" spans="8:8" ht="15" x14ac:dyDescent="0.3">
      <c r="H1728" s="24"/>
    </row>
    <row r="1729" spans="8:8" ht="15" x14ac:dyDescent="0.3">
      <c r="H1729" s="24"/>
    </row>
    <row r="1730" spans="8:8" ht="15" x14ac:dyDescent="0.3">
      <c r="H1730" s="24"/>
    </row>
    <row r="1731" spans="8:8" ht="15" x14ac:dyDescent="0.3">
      <c r="H1731" s="24"/>
    </row>
    <row r="1732" spans="8:8" ht="15" x14ac:dyDescent="0.3">
      <c r="H1732" s="24"/>
    </row>
    <row r="1733" spans="8:8" ht="15" x14ac:dyDescent="0.3">
      <c r="H1733" s="24"/>
    </row>
    <row r="1734" spans="8:8" ht="15" x14ac:dyDescent="0.3">
      <c r="H1734" s="24"/>
    </row>
    <row r="1735" spans="8:8" ht="15" x14ac:dyDescent="0.3">
      <c r="H1735" s="24"/>
    </row>
    <row r="1736" spans="8:8" ht="15" x14ac:dyDescent="0.3">
      <c r="H1736" s="24"/>
    </row>
    <row r="1737" spans="8:8" ht="15" x14ac:dyDescent="0.3">
      <c r="H1737" s="24"/>
    </row>
    <row r="1738" spans="8:8" ht="15" x14ac:dyDescent="0.3">
      <c r="H1738" s="24"/>
    </row>
    <row r="1739" spans="8:8" ht="15" x14ac:dyDescent="0.3">
      <c r="H1739" s="24"/>
    </row>
    <row r="1740" spans="8:8" ht="15" x14ac:dyDescent="0.3">
      <c r="H1740" s="24"/>
    </row>
    <row r="1741" spans="8:8" ht="15" x14ac:dyDescent="0.3">
      <c r="H1741" s="24"/>
    </row>
    <row r="1742" spans="8:8" ht="15" x14ac:dyDescent="0.3">
      <c r="H1742" s="24"/>
    </row>
    <row r="1743" spans="8:8" ht="15" x14ac:dyDescent="0.3">
      <c r="H1743" s="24"/>
    </row>
    <row r="1744" spans="8:8" ht="15" x14ac:dyDescent="0.3">
      <c r="H1744" s="24"/>
    </row>
    <row r="1745" spans="8:8" ht="15" x14ac:dyDescent="0.3">
      <c r="H1745" s="24"/>
    </row>
    <row r="1746" spans="8:8" ht="15" x14ac:dyDescent="0.3">
      <c r="H1746" s="24"/>
    </row>
    <row r="1747" spans="8:8" ht="15" x14ac:dyDescent="0.3">
      <c r="H1747" s="24"/>
    </row>
    <row r="1748" spans="8:8" ht="15" x14ac:dyDescent="0.3">
      <c r="H1748" s="24"/>
    </row>
    <row r="1749" spans="8:8" ht="15" x14ac:dyDescent="0.3">
      <c r="H1749" s="24"/>
    </row>
    <row r="1750" spans="8:8" ht="15" x14ac:dyDescent="0.3">
      <c r="H1750" s="24"/>
    </row>
    <row r="1751" spans="8:8" ht="15" x14ac:dyDescent="0.3">
      <c r="H1751" s="24"/>
    </row>
    <row r="1752" spans="8:8" ht="15" x14ac:dyDescent="0.3">
      <c r="H1752" s="24"/>
    </row>
    <row r="1753" spans="8:8" ht="15" x14ac:dyDescent="0.3">
      <c r="H1753" s="24"/>
    </row>
    <row r="1754" spans="8:8" ht="15" x14ac:dyDescent="0.3">
      <c r="H1754" s="24"/>
    </row>
    <row r="1755" spans="8:8" ht="15" x14ac:dyDescent="0.3">
      <c r="H1755" s="24"/>
    </row>
    <row r="1756" spans="8:8" ht="15" x14ac:dyDescent="0.3">
      <c r="H1756" s="24"/>
    </row>
    <row r="1757" spans="8:8" ht="15" x14ac:dyDescent="0.3">
      <c r="H1757" s="24"/>
    </row>
    <row r="1758" spans="8:8" ht="15" x14ac:dyDescent="0.3">
      <c r="H1758" s="24"/>
    </row>
    <row r="1759" spans="8:8" ht="15" x14ac:dyDescent="0.3">
      <c r="H1759" s="24"/>
    </row>
    <row r="1760" spans="8:8" ht="15" x14ac:dyDescent="0.3">
      <c r="H1760" s="24"/>
    </row>
    <row r="1761" spans="8:8" ht="15" x14ac:dyDescent="0.3">
      <c r="H1761" s="24"/>
    </row>
    <row r="1762" spans="8:8" ht="15" x14ac:dyDescent="0.3">
      <c r="H1762" s="24"/>
    </row>
    <row r="1763" spans="8:8" ht="15" x14ac:dyDescent="0.3">
      <c r="H1763" s="24"/>
    </row>
    <row r="1764" spans="8:8" ht="15" x14ac:dyDescent="0.3">
      <c r="H1764" s="24"/>
    </row>
    <row r="1765" spans="8:8" ht="15" x14ac:dyDescent="0.3">
      <c r="H1765" s="24"/>
    </row>
    <row r="1766" spans="8:8" ht="15" x14ac:dyDescent="0.3">
      <c r="H1766" s="24"/>
    </row>
    <row r="1767" spans="8:8" ht="15" x14ac:dyDescent="0.3">
      <c r="H1767" s="24"/>
    </row>
    <row r="1768" spans="8:8" ht="15" x14ac:dyDescent="0.3">
      <c r="H1768" s="24"/>
    </row>
    <row r="1769" spans="8:8" ht="15" x14ac:dyDescent="0.3">
      <c r="H1769" s="24"/>
    </row>
    <row r="1770" spans="8:8" ht="15" x14ac:dyDescent="0.3">
      <c r="H1770" s="24"/>
    </row>
    <row r="1771" spans="8:8" ht="15" x14ac:dyDescent="0.3">
      <c r="H1771" s="24"/>
    </row>
    <row r="1772" spans="8:8" ht="15" x14ac:dyDescent="0.3">
      <c r="H1772" s="24"/>
    </row>
    <row r="1773" spans="8:8" ht="15" x14ac:dyDescent="0.3">
      <c r="H1773" s="24"/>
    </row>
    <row r="1774" spans="8:8" ht="15" x14ac:dyDescent="0.3">
      <c r="H1774" s="24"/>
    </row>
    <row r="1775" spans="8:8" ht="15" x14ac:dyDescent="0.3">
      <c r="H1775" s="24"/>
    </row>
    <row r="1776" spans="8:8" ht="15" x14ac:dyDescent="0.3">
      <c r="H1776" s="24"/>
    </row>
    <row r="1777" spans="8:8" ht="15" x14ac:dyDescent="0.3">
      <c r="H1777" s="24"/>
    </row>
    <row r="1778" spans="8:8" ht="15" x14ac:dyDescent="0.3">
      <c r="H1778" s="24"/>
    </row>
    <row r="1779" spans="8:8" ht="15" x14ac:dyDescent="0.3">
      <c r="H1779" s="24"/>
    </row>
    <row r="1780" spans="8:8" ht="15" x14ac:dyDescent="0.3">
      <c r="H1780" s="24"/>
    </row>
    <row r="1781" spans="8:8" ht="15" x14ac:dyDescent="0.3">
      <c r="H1781" s="24"/>
    </row>
    <row r="1782" spans="8:8" ht="15" x14ac:dyDescent="0.3">
      <c r="H1782" s="24"/>
    </row>
    <row r="1783" spans="8:8" ht="15" x14ac:dyDescent="0.3">
      <c r="H1783" s="24"/>
    </row>
    <row r="1784" spans="8:8" ht="15" x14ac:dyDescent="0.3">
      <c r="H1784" s="24"/>
    </row>
    <row r="1785" spans="8:8" ht="15" x14ac:dyDescent="0.3">
      <c r="H1785" s="24"/>
    </row>
    <row r="1786" spans="8:8" ht="15" x14ac:dyDescent="0.3">
      <c r="H1786" s="24"/>
    </row>
    <row r="1787" spans="8:8" ht="15" x14ac:dyDescent="0.3">
      <c r="H1787" s="24"/>
    </row>
    <row r="1788" spans="8:8" ht="15" x14ac:dyDescent="0.3">
      <c r="H1788" s="24"/>
    </row>
    <row r="1789" spans="8:8" ht="15" x14ac:dyDescent="0.3">
      <c r="H1789" s="24"/>
    </row>
    <row r="1790" spans="8:8" ht="15" x14ac:dyDescent="0.3">
      <c r="H1790" s="24"/>
    </row>
    <row r="1791" spans="8:8" ht="15" x14ac:dyDescent="0.3">
      <c r="H1791" s="24"/>
    </row>
    <row r="1792" spans="8:8" ht="15" x14ac:dyDescent="0.3">
      <c r="H1792" s="24"/>
    </row>
    <row r="1793" spans="8:8" ht="15" x14ac:dyDescent="0.3">
      <c r="H1793" s="24"/>
    </row>
    <row r="1794" spans="8:8" ht="15" x14ac:dyDescent="0.3">
      <c r="H1794" s="24"/>
    </row>
    <row r="1795" spans="8:8" ht="15" x14ac:dyDescent="0.3">
      <c r="H1795" s="24"/>
    </row>
    <row r="1796" spans="8:8" ht="15" x14ac:dyDescent="0.3">
      <c r="H1796" s="24"/>
    </row>
    <row r="1797" spans="8:8" ht="15" x14ac:dyDescent="0.3">
      <c r="H1797" s="24"/>
    </row>
    <row r="1798" spans="8:8" ht="15" x14ac:dyDescent="0.3">
      <c r="H1798" s="24"/>
    </row>
    <row r="1799" spans="8:8" ht="15" x14ac:dyDescent="0.3">
      <c r="H1799" s="24"/>
    </row>
    <row r="1800" spans="8:8" ht="15" x14ac:dyDescent="0.3">
      <c r="H1800" s="24"/>
    </row>
    <row r="1801" spans="8:8" ht="15" x14ac:dyDescent="0.3">
      <c r="H1801" s="24"/>
    </row>
    <row r="1802" spans="8:8" ht="15" x14ac:dyDescent="0.3">
      <c r="H1802" s="24"/>
    </row>
    <row r="1803" spans="8:8" ht="15" x14ac:dyDescent="0.3">
      <c r="H1803" s="24"/>
    </row>
    <row r="1804" spans="8:8" ht="15" x14ac:dyDescent="0.3">
      <c r="H1804" s="24"/>
    </row>
    <row r="1805" spans="8:8" ht="15" x14ac:dyDescent="0.3">
      <c r="H1805" s="24"/>
    </row>
    <row r="1806" spans="8:8" ht="15" x14ac:dyDescent="0.3">
      <c r="H1806" s="24"/>
    </row>
    <row r="1807" spans="8:8" ht="15" x14ac:dyDescent="0.3">
      <c r="H1807" s="24"/>
    </row>
    <row r="1808" spans="8:8" ht="15" x14ac:dyDescent="0.3">
      <c r="H1808" s="24"/>
    </row>
    <row r="1809" spans="8:8" ht="15" x14ac:dyDescent="0.3">
      <c r="H1809" s="24"/>
    </row>
    <row r="1810" spans="8:8" ht="15" x14ac:dyDescent="0.3">
      <c r="H1810" s="24"/>
    </row>
    <row r="1811" spans="8:8" ht="15" x14ac:dyDescent="0.3">
      <c r="H1811" s="24"/>
    </row>
    <row r="1812" spans="8:8" ht="15" x14ac:dyDescent="0.3">
      <c r="H1812" s="24"/>
    </row>
    <row r="1813" spans="8:8" ht="15" x14ac:dyDescent="0.3">
      <c r="H1813" s="24"/>
    </row>
    <row r="1814" spans="8:8" ht="15" x14ac:dyDescent="0.3">
      <c r="H1814" s="24"/>
    </row>
    <row r="1815" spans="8:8" ht="15" x14ac:dyDescent="0.3">
      <c r="H1815" s="24"/>
    </row>
    <row r="1816" spans="8:8" ht="15" x14ac:dyDescent="0.3">
      <c r="H1816" s="24"/>
    </row>
    <row r="1817" spans="8:8" ht="15" x14ac:dyDescent="0.3">
      <c r="H1817" s="24"/>
    </row>
    <row r="1818" spans="8:8" ht="15" x14ac:dyDescent="0.3">
      <c r="H1818" s="24"/>
    </row>
    <row r="1819" spans="8:8" ht="15" x14ac:dyDescent="0.3">
      <c r="H1819" s="24"/>
    </row>
    <row r="1820" spans="8:8" ht="15" x14ac:dyDescent="0.3">
      <c r="H1820" s="24"/>
    </row>
    <row r="1821" spans="8:8" ht="15" x14ac:dyDescent="0.3">
      <c r="H1821" s="24"/>
    </row>
    <row r="1822" spans="8:8" ht="15" x14ac:dyDescent="0.3">
      <c r="H1822" s="24"/>
    </row>
    <row r="1823" spans="8:8" ht="15" x14ac:dyDescent="0.3">
      <c r="H1823" s="24"/>
    </row>
    <row r="1824" spans="8:8" ht="15" x14ac:dyDescent="0.3">
      <c r="H1824" s="24"/>
    </row>
    <row r="1825" spans="8:8" ht="15" x14ac:dyDescent="0.3">
      <c r="H1825" s="24"/>
    </row>
    <row r="1826" spans="8:8" ht="15" x14ac:dyDescent="0.3">
      <c r="H1826" s="24"/>
    </row>
    <row r="1827" spans="8:8" ht="15" x14ac:dyDescent="0.3">
      <c r="H1827" s="24"/>
    </row>
    <row r="1828" spans="8:8" ht="15" x14ac:dyDescent="0.3">
      <c r="H1828" s="24"/>
    </row>
    <row r="1829" spans="8:8" ht="15" x14ac:dyDescent="0.3">
      <c r="H1829" s="24"/>
    </row>
    <row r="1830" spans="8:8" ht="15" x14ac:dyDescent="0.3">
      <c r="H1830" s="24"/>
    </row>
    <row r="1831" spans="8:8" ht="15" x14ac:dyDescent="0.3">
      <c r="H1831" s="24"/>
    </row>
    <row r="1832" spans="8:8" ht="15" x14ac:dyDescent="0.3">
      <c r="H1832" s="24"/>
    </row>
    <row r="1833" spans="8:8" ht="15" x14ac:dyDescent="0.3">
      <c r="H1833" s="24"/>
    </row>
    <row r="1834" spans="8:8" ht="15" x14ac:dyDescent="0.3">
      <c r="H1834" s="24"/>
    </row>
    <row r="1835" spans="8:8" ht="15" x14ac:dyDescent="0.3">
      <c r="H1835" s="24"/>
    </row>
    <row r="1836" spans="8:8" ht="15" x14ac:dyDescent="0.3">
      <c r="H1836" s="24"/>
    </row>
    <row r="1837" spans="8:8" ht="15" x14ac:dyDescent="0.3">
      <c r="H1837" s="24"/>
    </row>
    <row r="1838" spans="8:8" ht="15" x14ac:dyDescent="0.3">
      <c r="H1838" s="24"/>
    </row>
    <row r="1839" spans="8:8" ht="15" x14ac:dyDescent="0.3">
      <c r="H1839" s="24"/>
    </row>
    <row r="1840" spans="8:8" ht="15" x14ac:dyDescent="0.3">
      <c r="H1840" s="24"/>
    </row>
    <row r="1841" spans="8:8" ht="15" x14ac:dyDescent="0.3">
      <c r="H1841" s="24"/>
    </row>
    <row r="1842" spans="8:8" ht="15" x14ac:dyDescent="0.3">
      <c r="H1842" s="24"/>
    </row>
    <row r="1843" spans="8:8" ht="15" x14ac:dyDescent="0.3">
      <c r="H1843" s="24"/>
    </row>
    <row r="1844" spans="8:8" ht="15" x14ac:dyDescent="0.3">
      <c r="H1844" s="24"/>
    </row>
    <row r="1845" spans="8:8" ht="15" x14ac:dyDescent="0.3">
      <c r="H1845" s="24"/>
    </row>
    <row r="1846" spans="8:8" ht="15" x14ac:dyDescent="0.3">
      <c r="H1846" s="24"/>
    </row>
    <row r="1847" spans="8:8" ht="15" x14ac:dyDescent="0.3">
      <c r="H1847" s="24"/>
    </row>
    <row r="1848" spans="8:8" ht="15" x14ac:dyDescent="0.3">
      <c r="H1848" s="24"/>
    </row>
    <row r="1849" spans="8:8" ht="15" x14ac:dyDescent="0.3">
      <c r="H1849" s="24"/>
    </row>
    <row r="1850" spans="8:8" ht="15" x14ac:dyDescent="0.3">
      <c r="H1850" s="24"/>
    </row>
    <row r="1851" spans="8:8" ht="15" x14ac:dyDescent="0.3">
      <c r="H1851" s="24"/>
    </row>
    <row r="1852" spans="8:8" ht="15" x14ac:dyDescent="0.3">
      <c r="H1852" s="24"/>
    </row>
    <row r="1853" spans="8:8" ht="15" x14ac:dyDescent="0.3">
      <c r="H1853" s="24"/>
    </row>
    <row r="1854" spans="8:8" ht="15" x14ac:dyDescent="0.3">
      <c r="H1854" s="24"/>
    </row>
    <row r="1855" spans="8:8" ht="15" x14ac:dyDescent="0.3">
      <c r="H1855" s="24"/>
    </row>
    <row r="1856" spans="8:8" ht="15" x14ac:dyDescent="0.3">
      <c r="H1856" s="24"/>
    </row>
    <row r="1857" spans="8:8" ht="15" x14ac:dyDescent="0.3">
      <c r="H1857" s="24"/>
    </row>
    <row r="1858" spans="8:8" ht="15" x14ac:dyDescent="0.3">
      <c r="H1858" s="24"/>
    </row>
    <row r="1859" spans="8:8" ht="15" x14ac:dyDescent="0.3">
      <c r="H1859" s="24"/>
    </row>
    <row r="1860" spans="8:8" ht="15" x14ac:dyDescent="0.3">
      <c r="H1860" s="24"/>
    </row>
    <row r="1861" spans="8:8" ht="15" x14ac:dyDescent="0.3">
      <c r="H1861" s="24"/>
    </row>
    <row r="1862" spans="8:8" ht="15" x14ac:dyDescent="0.3">
      <c r="H1862" s="24"/>
    </row>
    <row r="1863" spans="8:8" ht="15" x14ac:dyDescent="0.3">
      <c r="H1863" s="24"/>
    </row>
    <row r="1864" spans="8:8" ht="15" x14ac:dyDescent="0.3">
      <c r="H1864" s="24"/>
    </row>
    <row r="1865" spans="8:8" ht="15" x14ac:dyDescent="0.3">
      <c r="H1865" s="24"/>
    </row>
    <row r="1866" spans="8:8" ht="15" x14ac:dyDescent="0.3">
      <c r="H1866" s="24"/>
    </row>
    <row r="1867" spans="8:8" ht="15" x14ac:dyDescent="0.3">
      <c r="H1867" s="24"/>
    </row>
    <row r="1868" spans="8:8" ht="15" x14ac:dyDescent="0.3">
      <c r="H1868" s="24"/>
    </row>
    <row r="1869" spans="8:8" ht="15" x14ac:dyDescent="0.3">
      <c r="H1869" s="24"/>
    </row>
    <row r="1870" spans="8:8" ht="15" x14ac:dyDescent="0.3">
      <c r="H1870" s="24"/>
    </row>
    <row r="1871" spans="8:8" ht="15" x14ac:dyDescent="0.3">
      <c r="H1871" s="24"/>
    </row>
    <row r="1872" spans="8:8" ht="15" x14ac:dyDescent="0.3">
      <c r="H1872" s="24"/>
    </row>
    <row r="1873" spans="8:8" ht="15" x14ac:dyDescent="0.3">
      <c r="H1873" s="24"/>
    </row>
    <row r="1874" spans="8:8" ht="15" x14ac:dyDescent="0.3">
      <c r="H1874" s="24"/>
    </row>
    <row r="1875" spans="8:8" ht="15" x14ac:dyDescent="0.3">
      <c r="H1875" s="24"/>
    </row>
    <row r="1876" spans="8:8" ht="15" x14ac:dyDescent="0.3">
      <c r="H1876" s="24"/>
    </row>
    <row r="1877" spans="8:8" ht="15" x14ac:dyDescent="0.3">
      <c r="H1877" s="24"/>
    </row>
    <row r="1878" spans="8:8" ht="15" x14ac:dyDescent="0.3">
      <c r="H1878" s="24"/>
    </row>
    <row r="1879" spans="8:8" ht="15" x14ac:dyDescent="0.3">
      <c r="H1879" s="24"/>
    </row>
    <row r="1880" spans="8:8" ht="15" x14ac:dyDescent="0.3">
      <c r="H1880" s="24"/>
    </row>
    <row r="1881" spans="8:8" ht="15" x14ac:dyDescent="0.3">
      <c r="H1881" s="24"/>
    </row>
    <row r="1882" spans="8:8" ht="15" x14ac:dyDescent="0.3">
      <c r="H1882" s="24"/>
    </row>
    <row r="1883" spans="8:8" ht="15" x14ac:dyDescent="0.3">
      <c r="H1883" s="24"/>
    </row>
    <row r="1884" spans="8:8" ht="15" x14ac:dyDescent="0.3">
      <c r="H1884" s="24"/>
    </row>
    <row r="1885" spans="8:8" ht="15" x14ac:dyDescent="0.3">
      <c r="H1885" s="24"/>
    </row>
    <row r="1886" spans="8:8" ht="15" x14ac:dyDescent="0.3">
      <c r="H1886" s="24"/>
    </row>
    <row r="1887" spans="8:8" ht="15" x14ac:dyDescent="0.3">
      <c r="H1887" s="24"/>
    </row>
    <row r="1888" spans="8:8" ht="15" x14ac:dyDescent="0.3">
      <c r="H1888" s="24"/>
    </row>
    <row r="1889" spans="8:8" ht="15" x14ac:dyDescent="0.3">
      <c r="H1889" s="24"/>
    </row>
    <row r="1890" spans="8:8" ht="15" x14ac:dyDescent="0.3">
      <c r="H1890" s="24"/>
    </row>
    <row r="1891" spans="8:8" ht="15" x14ac:dyDescent="0.3">
      <c r="H1891" s="24"/>
    </row>
    <row r="1892" spans="8:8" ht="15" x14ac:dyDescent="0.3">
      <c r="H1892" s="24"/>
    </row>
    <row r="1893" spans="8:8" ht="15" x14ac:dyDescent="0.3">
      <c r="H1893" s="24"/>
    </row>
    <row r="1894" spans="8:8" ht="15" x14ac:dyDescent="0.3">
      <c r="H1894" s="24"/>
    </row>
    <row r="1895" spans="8:8" ht="15" x14ac:dyDescent="0.3">
      <c r="H1895" s="24"/>
    </row>
    <row r="1896" spans="8:8" ht="15" x14ac:dyDescent="0.3">
      <c r="H1896" s="24"/>
    </row>
    <row r="1897" spans="8:8" ht="15" x14ac:dyDescent="0.3">
      <c r="H1897" s="24"/>
    </row>
    <row r="1898" spans="8:8" ht="15" x14ac:dyDescent="0.3">
      <c r="H1898" s="24"/>
    </row>
    <row r="1899" spans="8:8" ht="15" x14ac:dyDescent="0.3">
      <c r="H1899" s="24"/>
    </row>
    <row r="1900" spans="8:8" ht="15" x14ac:dyDescent="0.3">
      <c r="H1900" s="24"/>
    </row>
    <row r="1901" spans="8:8" ht="15" x14ac:dyDescent="0.3">
      <c r="H1901" s="24"/>
    </row>
    <row r="1902" spans="8:8" ht="15" x14ac:dyDescent="0.3">
      <c r="H1902" s="24"/>
    </row>
    <row r="1903" spans="8:8" ht="15" x14ac:dyDescent="0.3">
      <c r="H1903" s="24"/>
    </row>
    <row r="1904" spans="8:8" ht="15" x14ac:dyDescent="0.3">
      <c r="H1904" s="24"/>
    </row>
    <row r="1905" spans="8:8" ht="15" x14ac:dyDescent="0.3">
      <c r="H1905" s="24"/>
    </row>
    <row r="1906" spans="8:8" ht="15" x14ac:dyDescent="0.3">
      <c r="H1906" s="24"/>
    </row>
    <row r="1907" spans="8:8" ht="15" x14ac:dyDescent="0.3">
      <c r="H1907" s="24"/>
    </row>
    <row r="1908" spans="8:8" ht="15" x14ac:dyDescent="0.3">
      <c r="H1908" s="24"/>
    </row>
    <row r="1909" spans="8:8" ht="15" x14ac:dyDescent="0.3">
      <c r="H1909" s="24"/>
    </row>
    <row r="1910" spans="8:8" ht="15" x14ac:dyDescent="0.3">
      <c r="H1910" s="24"/>
    </row>
    <row r="1911" spans="8:8" ht="15" x14ac:dyDescent="0.3">
      <c r="H1911" s="24"/>
    </row>
    <row r="1912" spans="8:8" ht="15" x14ac:dyDescent="0.3">
      <c r="H1912" s="24"/>
    </row>
    <row r="1913" spans="8:8" ht="15" x14ac:dyDescent="0.3">
      <c r="H1913" s="24"/>
    </row>
    <row r="1914" spans="8:8" ht="15" x14ac:dyDescent="0.3">
      <c r="H1914" s="24"/>
    </row>
    <row r="1915" spans="8:8" ht="15" x14ac:dyDescent="0.3">
      <c r="H1915" s="24"/>
    </row>
    <row r="1916" spans="8:8" ht="15" x14ac:dyDescent="0.3">
      <c r="H1916" s="24"/>
    </row>
    <row r="1917" spans="8:8" ht="15" x14ac:dyDescent="0.3">
      <c r="H1917" s="24"/>
    </row>
    <row r="1918" spans="8:8" ht="15" x14ac:dyDescent="0.3">
      <c r="H1918" s="24"/>
    </row>
    <row r="1919" spans="8:8" ht="15" x14ac:dyDescent="0.3">
      <c r="H1919" s="24"/>
    </row>
    <row r="1920" spans="8:8" ht="15" x14ac:dyDescent="0.3">
      <c r="H1920" s="24"/>
    </row>
    <row r="1921" spans="8:8" ht="15" x14ac:dyDescent="0.3">
      <c r="H1921" s="24"/>
    </row>
    <row r="1922" spans="8:8" ht="15" x14ac:dyDescent="0.3">
      <c r="H1922" s="24"/>
    </row>
    <row r="1923" spans="8:8" ht="15" x14ac:dyDescent="0.3">
      <c r="H1923" s="24"/>
    </row>
    <row r="1924" spans="8:8" ht="15" x14ac:dyDescent="0.3">
      <c r="H1924" s="24"/>
    </row>
    <row r="1925" spans="8:8" ht="15" x14ac:dyDescent="0.3">
      <c r="H1925" s="24"/>
    </row>
    <row r="1926" spans="8:8" ht="15" x14ac:dyDescent="0.3">
      <c r="H1926" s="24"/>
    </row>
    <row r="1927" spans="8:8" ht="15" x14ac:dyDescent="0.3">
      <c r="H1927" s="24"/>
    </row>
    <row r="1928" spans="8:8" ht="15" x14ac:dyDescent="0.3">
      <c r="H1928" s="24"/>
    </row>
    <row r="1929" spans="8:8" ht="15" x14ac:dyDescent="0.3">
      <c r="H1929" s="24"/>
    </row>
    <row r="1930" spans="8:8" ht="15" x14ac:dyDescent="0.3">
      <c r="H1930" s="24"/>
    </row>
    <row r="1931" spans="8:8" ht="15" x14ac:dyDescent="0.3">
      <c r="H1931" s="24"/>
    </row>
    <row r="1932" spans="8:8" ht="15" x14ac:dyDescent="0.3">
      <c r="H1932" s="24"/>
    </row>
    <row r="1933" spans="8:8" ht="15" x14ac:dyDescent="0.3">
      <c r="H1933" s="24"/>
    </row>
    <row r="1934" spans="8:8" ht="15" x14ac:dyDescent="0.3">
      <c r="H1934" s="24"/>
    </row>
    <row r="1935" spans="8:8" ht="15" x14ac:dyDescent="0.3">
      <c r="H1935" s="24"/>
    </row>
    <row r="1936" spans="8:8" ht="15" x14ac:dyDescent="0.3">
      <c r="H1936" s="24"/>
    </row>
    <row r="1937" spans="8:8" ht="15" x14ac:dyDescent="0.3">
      <c r="H1937" s="24"/>
    </row>
    <row r="1938" spans="8:8" ht="15" x14ac:dyDescent="0.3">
      <c r="H1938" s="24"/>
    </row>
    <row r="1939" spans="8:8" ht="15" x14ac:dyDescent="0.3">
      <c r="H1939" s="24"/>
    </row>
    <row r="1940" spans="8:8" ht="15" x14ac:dyDescent="0.3">
      <c r="H1940" s="24"/>
    </row>
    <row r="1941" spans="8:8" ht="15" x14ac:dyDescent="0.3">
      <c r="H1941" s="24"/>
    </row>
    <row r="1942" spans="8:8" ht="15" x14ac:dyDescent="0.3">
      <c r="H1942" s="24"/>
    </row>
    <row r="1943" spans="8:8" ht="15" x14ac:dyDescent="0.3">
      <c r="H1943" s="24"/>
    </row>
    <row r="1944" spans="8:8" ht="15" x14ac:dyDescent="0.3">
      <c r="H1944" s="24"/>
    </row>
    <row r="1945" spans="8:8" ht="15" x14ac:dyDescent="0.3">
      <c r="H1945" s="24"/>
    </row>
    <row r="1946" spans="8:8" ht="15" x14ac:dyDescent="0.3">
      <c r="H1946" s="24"/>
    </row>
    <row r="1947" spans="8:8" ht="15" x14ac:dyDescent="0.3">
      <c r="H1947" s="24"/>
    </row>
    <row r="1948" spans="8:8" ht="15" x14ac:dyDescent="0.3">
      <c r="H1948" s="24"/>
    </row>
    <row r="1949" spans="8:8" ht="15" x14ac:dyDescent="0.3">
      <c r="H1949" s="24"/>
    </row>
    <row r="1950" spans="8:8" ht="15" x14ac:dyDescent="0.3">
      <c r="H1950" s="24"/>
    </row>
    <row r="1951" spans="8:8" ht="15" x14ac:dyDescent="0.3">
      <c r="H1951" s="24"/>
    </row>
    <row r="1952" spans="8:8" ht="15" x14ac:dyDescent="0.3">
      <c r="H1952" s="24"/>
    </row>
    <row r="1953" spans="8:8" ht="15" x14ac:dyDescent="0.3">
      <c r="H1953" s="24"/>
    </row>
    <row r="1954" spans="8:8" ht="15" x14ac:dyDescent="0.3">
      <c r="H1954" s="24"/>
    </row>
    <row r="1955" spans="8:8" ht="15" x14ac:dyDescent="0.3">
      <c r="H1955" s="24"/>
    </row>
    <row r="1956" spans="8:8" ht="15" x14ac:dyDescent="0.3">
      <c r="H1956" s="24"/>
    </row>
    <row r="1957" spans="8:8" ht="15" x14ac:dyDescent="0.3">
      <c r="H1957" s="24"/>
    </row>
    <row r="1958" spans="8:8" ht="15" x14ac:dyDescent="0.3">
      <c r="H1958" s="24"/>
    </row>
    <row r="1959" spans="8:8" ht="15" x14ac:dyDescent="0.3">
      <c r="H1959" s="24"/>
    </row>
    <row r="1960" spans="8:8" ht="15" x14ac:dyDescent="0.3">
      <c r="H1960" s="24"/>
    </row>
    <row r="1961" spans="8:8" ht="15" x14ac:dyDescent="0.3">
      <c r="H1961" s="24"/>
    </row>
    <row r="1962" spans="8:8" ht="15" x14ac:dyDescent="0.3">
      <c r="H1962" s="24"/>
    </row>
    <row r="1963" spans="8:8" ht="15" x14ac:dyDescent="0.3">
      <c r="H1963" s="24"/>
    </row>
    <row r="1964" spans="8:8" ht="15" x14ac:dyDescent="0.3">
      <c r="H1964" s="24"/>
    </row>
    <row r="1965" spans="8:8" ht="15" x14ac:dyDescent="0.3">
      <c r="H1965" s="24"/>
    </row>
    <row r="1966" spans="8:8" ht="15" x14ac:dyDescent="0.3">
      <c r="H1966" s="24"/>
    </row>
    <row r="1967" spans="8:8" ht="15" x14ac:dyDescent="0.3">
      <c r="H1967" s="24"/>
    </row>
    <row r="1968" spans="8:8" ht="15" x14ac:dyDescent="0.3">
      <c r="H1968" s="24"/>
    </row>
    <row r="1969" spans="8:8" ht="15" x14ac:dyDescent="0.3">
      <c r="H1969" s="24"/>
    </row>
    <row r="1970" spans="8:8" ht="15" x14ac:dyDescent="0.3">
      <c r="H1970" s="24"/>
    </row>
    <row r="1971" spans="8:8" ht="15" x14ac:dyDescent="0.3">
      <c r="H1971" s="24"/>
    </row>
    <row r="1972" spans="8:8" ht="15" x14ac:dyDescent="0.3">
      <c r="H1972" s="24"/>
    </row>
    <row r="1973" spans="8:8" ht="15" x14ac:dyDescent="0.3">
      <c r="H1973" s="24"/>
    </row>
    <row r="1974" spans="8:8" ht="15" x14ac:dyDescent="0.3">
      <c r="H1974" s="24"/>
    </row>
    <row r="1975" spans="8:8" ht="15" x14ac:dyDescent="0.3">
      <c r="H1975" s="24"/>
    </row>
    <row r="1976" spans="8:8" ht="15" x14ac:dyDescent="0.3">
      <c r="H1976" s="24"/>
    </row>
    <row r="1977" spans="8:8" ht="15" x14ac:dyDescent="0.3">
      <c r="H1977" s="24"/>
    </row>
    <row r="1978" spans="8:8" ht="15" x14ac:dyDescent="0.3">
      <c r="H1978" s="24"/>
    </row>
    <row r="1979" spans="8:8" ht="15" x14ac:dyDescent="0.3">
      <c r="H1979" s="24"/>
    </row>
    <row r="1980" spans="8:8" ht="15" x14ac:dyDescent="0.3">
      <c r="H1980" s="24"/>
    </row>
    <row r="1981" spans="8:8" ht="15" x14ac:dyDescent="0.3">
      <c r="H1981" s="24"/>
    </row>
    <row r="1982" spans="8:8" ht="15" x14ac:dyDescent="0.3">
      <c r="H1982" s="24"/>
    </row>
    <row r="1983" spans="8:8" ht="15" x14ac:dyDescent="0.3">
      <c r="H1983" s="24"/>
    </row>
    <row r="1984" spans="8:8" ht="15" x14ac:dyDescent="0.3">
      <c r="H1984" s="24"/>
    </row>
    <row r="1985" spans="8:8" ht="15" x14ac:dyDescent="0.3">
      <c r="H1985" s="24"/>
    </row>
    <row r="1986" spans="8:8" ht="15" x14ac:dyDescent="0.3">
      <c r="H1986" s="24"/>
    </row>
    <row r="1987" spans="8:8" ht="15" x14ac:dyDescent="0.3">
      <c r="H1987" s="24"/>
    </row>
    <row r="1988" spans="8:8" ht="15" x14ac:dyDescent="0.3">
      <c r="H1988" s="24"/>
    </row>
    <row r="1989" spans="8:8" ht="15" x14ac:dyDescent="0.3">
      <c r="H1989" s="24"/>
    </row>
    <row r="1990" spans="8:8" ht="15" x14ac:dyDescent="0.3">
      <c r="H1990" s="24"/>
    </row>
    <row r="1991" spans="8:8" ht="15" x14ac:dyDescent="0.3">
      <c r="H1991" s="24"/>
    </row>
    <row r="1992" spans="8:8" ht="15" x14ac:dyDescent="0.3">
      <c r="H1992" s="24"/>
    </row>
    <row r="1993" spans="8:8" ht="15" x14ac:dyDescent="0.3">
      <c r="H1993" s="24"/>
    </row>
    <row r="1994" spans="8:8" ht="15" x14ac:dyDescent="0.3">
      <c r="H1994" s="24"/>
    </row>
    <row r="1995" spans="8:8" ht="15" x14ac:dyDescent="0.3">
      <c r="H1995" s="24"/>
    </row>
    <row r="1996" spans="8:8" ht="15" x14ac:dyDescent="0.3">
      <c r="H1996" s="24"/>
    </row>
    <row r="1997" spans="8:8" ht="15" x14ac:dyDescent="0.3">
      <c r="H1997" s="24"/>
    </row>
    <row r="1998" spans="8:8" ht="15" x14ac:dyDescent="0.3">
      <c r="H1998" s="24"/>
    </row>
    <row r="1999" spans="8:8" ht="15" x14ac:dyDescent="0.3">
      <c r="H1999" s="24"/>
    </row>
    <row r="2000" spans="8:8" ht="15" x14ac:dyDescent="0.3">
      <c r="H2000" s="24"/>
    </row>
    <row r="2001" spans="8:8" ht="15" x14ac:dyDescent="0.3">
      <c r="H2001" s="24"/>
    </row>
    <row r="2002" spans="8:8" ht="15" x14ac:dyDescent="0.3">
      <c r="H2002" s="24"/>
    </row>
    <row r="2003" spans="8:8" ht="15" x14ac:dyDescent="0.3">
      <c r="H2003" s="24"/>
    </row>
    <row r="2004" spans="8:8" ht="15" x14ac:dyDescent="0.3">
      <c r="H2004" s="24"/>
    </row>
    <row r="2005" spans="8:8" ht="15" x14ac:dyDescent="0.3">
      <c r="H2005" s="24"/>
    </row>
    <row r="2006" spans="8:8" ht="15" x14ac:dyDescent="0.3">
      <c r="H2006" s="24"/>
    </row>
    <row r="2007" spans="8:8" ht="15" x14ac:dyDescent="0.3">
      <c r="H2007" s="24"/>
    </row>
    <row r="2008" spans="8:8" ht="15" x14ac:dyDescent="0.3">
      <c r="H2008" s="24"/>
    </row>
    <row r="2009" spans="8:8" ht="15" x14ac:dyDescent="0.3">
      <c r="H2009" s="24"/>
    </row>
    <row r="2010" spans="8:8" ht="15" x14ac:dyDescent="0.3">
      <c r="H2010" s="24"/>
    </row>
    <row r="2011" spans="8:8" ht="15" x14ac:dyDescent="0.3">
      <c r="H2011" s="24"/>
    </row>
    <row r="2012" spans="8:8" ht="15" x14ac:dyDescent="0.3">
      <c r="H2012" s="24"/>
    </row>
    <row r="2013" spans="8:8" ht="15" x14ac:dyDescent="0.3">
      <c r="H2013" s="24"/>
    </row>
    <row r="2014" spans="8:8" ht="15" x14ac:dyDescent="0.3">
      <c r="H2014" s="24"/>
    </row>
    <row r="2015" spans="8:8" ht="15" x14ac:dyDescent="0.3">
      <c r="H2015" s="24"/>
    </row>
    <row r="2016" spans="8:8" ht="15" x14ac:dyDescent="0.3">
      <c r="H2016" s="24"/>
    </row>
    <row r="2017" spans="8:8" ht="15" x14ac:dyDescent="0.3">
      <c r="H2017" s="24"/>
    </row>
    <row r="2018" spans="8:8" ht="15" x14ac:dyDescent="0.3">
      <c r="H2018" s="24"/>
    </row>
    <row r="2019" spans="8:8" ht="15" x14ac:dyDescent="0.3">
      <c r="H2019" s="24"/>
    </row>
    <row r="2020" spans="8:8" ht="15" x14ac:dyDescent="0.3">
      <c r="H2020" s="24"/>
    </row>
    <row r="2021" spans="8:8" ht="15" x14ac:dyDescent="0.3">
      <c r="H2021" s="24"/>
    </row>
    <row r="2022" spans="8:8" ht="15" x14ac:dyDescent="0.3">
      <c r="H2022" s="24"/>
    </row>
    <row r="2023" spans="8:8" ht="15" x14ac:dyDescent="0.3">
      <c r="H2023" s="24"/>
    </row>
    <row r="2024" spans="8:8" ht="15" x14ac:dyDescent="0.3">
      <c r="H2024" s="24"/>
    </row>
    <row r="2025" spans="8:8" ht="15" x14ac:dyDescent="0.3">
      <c r="H2025" s="24"/>
    </row>
    <row r="2026" spans="8:8" ht="15" x14ac:dyDescent="0.3">
      <c r="H2026" s="24"/>
    </row>
    <row r="2027" spans="8:8" ht="15" x14ac:dyDescent="0.3">
      <c r="H2027" s="24"/>
    </row>
    <row r="2028" spans="8:8" ht="15" x14ac:dyDescent="0.3">
      <c r="H2028" s="24"/>
    </row>
    <row r="2029" spans="8:8" ht="15" x14ac:dyDescent="0.3">
      <c r="H2029" s="24"/>
    </row>
    <row r="2030" spans="8:8" ht="15" x14ac:dyDescent="0.3">
      <c r="H2030" s="24"/>
    </row>
    <row r="2031" spans="8:8" ht="15" x14ac:dyDescent="0.3">
      <c r="H2031" s="24"/>
    </row>
    <row r="2032" spans="8:8" ht="15" x14ac:dyDescent="0.3">
      <c r="H2032" s="24"/>
    </row>
    <row r="2033" spans="8:8" ht="15" x14ac:dyDescent="0.3">
      <c r="H2033" s="24"/>
    </row>
    <row r="2034" spans="8:8" ht="15" x14ac:dyDescent="0.3">
      <c r="H2034" s="24"/>
    </row>
    <row r="2035" spans="8:8" ht="15" x14ac:dyDescent="0.3">
      <c r="H2035" s="24"/>
    </row>
    <row r="2036" spans="8:8" ht="15" x14ac:dyDescent="0.3">
      <c r="H2036" s="24"/>
    </row>
    <row r="2037" spans="8:8" ht="15" x14ac:dyDescent="0.3">
      <c r="H2037" s="24"/>
    </row>
    <row r="2038" spans="8:8" ht="15" x14ac:dyDescent="0.3">
      <c r="H2038" s="24"/>
    </row>
    <row r="2039" spans="8:8" ht="15" x14ac:dyDescent="0.3">
      <c r="H2039" s="24"/>
    </row>
    <row r="2040" spans="8:8" ht="15" x14ac:dyDescent="0.3">
      <c r="H2040" s="24"/>
    </row>
    <row r="2041" spans="8:8" ht="15" x14ac:dyDescent="0.3">
      <c r="H2041" s="24"/>
    </row>
    <row r="2042" spans="8:8" ht="15" x14ac:dyDescent="0.3">
      <c r="H2042" s="24"/>
    </row>
    <row r="2043" spans="8:8" ht="15" x14ac:dyDescent="0.3">
      <c r="H2043" s="24"/>
    </row>
    <row r="2044" spans="8:8" ht="15" x14ac:dyDescent="0.3">
      <c r="H2044" s="24"/>
    </row>
    <row r="2045" spans="8:8" ht="15" x14ac:dyDescent="0.3">
      <c r="H2045" s="24"/>
    </row>
    <row r="2046" spans="8:8" ht="15" x14ac:dyDescent="0.3">
      <c r="H2046" s="24"/>
    </row>
    <row r="2047" spans="8:8" ht="15" x14ac:dyDescent="0.3">
      <c r="H2047" s="24"/>
    </row>
    <row r="2048" spans="8:8" ht="15" x14ac:dyDescent="0.3">
      <c r="H2048" s="24"/>
    </row>
    <row r="2049" spans="8:8" ht="15" x14ac:dyDescent="0.3">
      <c r="H2049" s="24"/>
    </row>
    <row r="2050" spans="8:8" ht="15" x14ac:dyDescent="0.3">
      <c r="H2050" s="24"/>
    </row>
    <row r="2051" spans="8:8" ht="15" x14ac:dyDescent="0.3">
      <c r="H2051" s="24"/>
    </row>
    <row r="2052" spans="8:8" ht="15" x14ac:dyDescent="0.3">
      <c r="H2052" s="24"/>
    </row>
    <row r="2053" spans="8:8" ht="15" x14ac:dyDescent="0.3">
      <c r="H2053" s="24"/>
    </row>
    <row r="2054" spans="8:8" ht="15" x14ac:dyDescent="0.3">
      <c r="H2054" s="24"/>
    </row>
    <row r="2055" spans="8:8" ht="15" x14ac:dyDescent="0.3">
      <c r="H2055" s="24"/>
    </row>
    <row r="2056" spans="8:8" ht="15" x14ac:dyDescent="0.3">
      <c r="H2056" s="24"/>
    </row>
    <row r="2057" spans="8:8" ht="15" x14ac:dyDescent="0.3">
      <c r="H2057" s="24"/>
    </row>
    <row r="2058" spans="8:8" ht="15" x14ac:dyDescent="0.3">
      <c r="H2058" s="24"/>
    </row>
    <row r="2059" spans="8:8" ht="15" x14ac:dyDescent="0.3">
      <c r="H2059" s="24"/>
    </row>
    <row r="2060" spans="8:8" ht="15" x14ac:dyDescent="0.3">
      <c r="H2060" s="24"/>
    </row>
    <row r="2061" spans="8:8" ht="15" x14ac:dyDescent="0.3">
      <c r="H2061" s="24"/>
    </row>
    <row r="2062" spans="8:8" ht="15" x14ac:dyDescent="0.3">
      <c r="H2062" s="24"/>
    </row>
    <row r="2063" spans="8:8" ht="15" x14ac:dyDescent="0.3">
      <c r="H2063" s="24"/>
    </row>
    <row r="2064" spans="8:8" ht="15" x14ac:dyDescent="0.3">
      <c r="H2064" s="24"/>
    </row>
    <row r="2065" spans="8:8" ht="15" x14ac:dyDescent="0.3">
      <c r="H2065" s="24"/>
    </row>
    <row r="2066" spans="8:8" ht="15" x14ac:dyDescent="0.3">
      <c r="H2066" s="24"/>
    </row>
    <row r="2067" spans="8:8" ht="15" x14ac:dyDescent="0.3">
      <c r="H2067" s="24"/>
    </row>
  </sheetData>
  <autoFilter ref="H6:H45">
    <filterColumn colId="0">
      <filters>
        <filter val="1"/>
      </filters>
    </filterColumn>
  </autoFilter>
  <mergeCells count="14">
    <mergeCell ref="A50:C50"/>
    <mergeCell ref="A49:C49"/>
    <mergeCell ref="F1:G1"/>
    <mergeCell ref="A2:G2"/>
    <mergeCell ref="F3:G3"/>
    <mergeCell ref="A4:A5"/>
    <mergeCell ref="B4:C4"/>
    <mergeCell ref="D4:E4"/>
    <mergeCell ref="F4:G4"/>
    <mergeCell ref="A44:E44"/>
    <mergeCell ref="F44:G44"/>
    <mergeCell ref="A45:E45"/>
    <mergeCell ref="F45:G45"/>
    <mergeCell ref="A47:C47"/>
  </mergeCells>
  <conditionalFormatting sqref="A36:C42 B18:C35 B6:G17 D18:G42">
    <cfRule type="cellIs" dxfId="171" priority="5" operator="lessThan">
      <formula>0</formula>
    </cfRule>
  </conditionalFormatting>
  <conditionalFormatting sqref="B43:G43">
    <cfRule type="cellIs" dxfId="170" priority="4" operator="lessThan">
      <formula>0</formula>
    </cfRule>
  </conditionalFormatting>
  <conditionalFormatting sqref="B6:G43">
    <cfRule type="cellIs" dxfId="169" priority="1" operator="equal">
      <formula>0</formula>
    </cfRule>
  </conditionalFormatting>
  <printOptions horizontalCentered="1"/>
  <pageMargins left="0.5" right="0.5" top="7.8740157480315001E-2" bottom="0" header="0.23622047244094499" footer="0.15748031496063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___2" filterMode="1"/>
  <dimension ref="A1:H79"/>
  <sheetViews>
    <sheetView zoomScaleNormal="100" workbookViewId="0">
      <selection activeCell="D4" sqref="D4"/>
    </sheetView>
  </sheetViews>
  <sheetFormatPr defaultColWidth="8.85546875" defaultRowHeight="12.75" x14ac:dyDescent="0.2"/>
  <cols>
    <col min="1" max="1" width="53.7109375" style="1" customWidth="1"/>
    <col min="2" max="2" width="7.28515625" style="2" customWidth="1"/>
    <col min="3" max="3" width="12.85546875" style="1" customWidth="1"/>
    <col min="4" max="4" width="12.42578125" style="1" customWidth="1"/>
    <col min="5" max="5" width="12.5703125" style="1" customWidth="1"/>
    <col min="6" max="6" width="8.85546875" style="1" hidden="1" customWidth="1"/>
    <col min="7" max="7" width="8.85546875" style="1"/>
    <col min="8" max="8" width="12.42578125" style="1" bestFit="1" customWidth="1"/>
    <col min="9" max="16384" width="8.85546875" style="1"/>
  </cols>
  <sheetData>
    <row r="1" spans="1:7" ht="18.75" customHeight="1" x14ac:dyDescent="0.2">
      <c r="E1" s="3" t="s">
        <v>31</v>
      </c>
    </row>
    <row r="2" spans="1:7" ht="42.75" customHeight="1" x14ac:dyDescent="0.2">
      <c r="A2" s="148" t="s">
        <v>729</v>
      </c>
      <c r="B2" s="148"/>
      <c r="C2" s="148"/>
      <c r="D2" s="148"/>
      <c r="E2" s="148"/>
    </row>
    <row r="3" spans="1:7" x14ac:dyDescent="0.2">
      <c r="A3" s="1" t="s">
        <v>547</v>
      </c>
      <c r="E3" s="70" t="s">
        <v>23</v>
      </c>
    </row>
    <row r="4" spans="1:7" ht="39.75" customHeight="1" x14ac:dyDescent="0.2">
      <c r="A4" s="71" t="s">
        <v>32</v>
      </c>
      <c r="B4" s="72" t="s">
        <v>24</v>
      </c>
      <c r="C4" s="73" t="s">
        <v>26</v>
      </c>
      <c r="D4" s="73" t="s">
        <v>734</v>
      </c>
      <c r="E4" s="74" t="s">
        <v>33</v>
      </c>
    </row>
    <row r="5" spans="1:7" x14ac:dyDescent="0.2">
      <c r="A5" s="75" t="s">
        <v>34</v>
      </c>
      <c r="B5" s="76"/>
      <c r="C5" s="6">
        <f>C6+C7+C8+C9</f>
        <v>560189350</v>
      </c>
      <c r="D5" s="6">
        <f>D6+D7+D8+D9</f>
        <v>397953767</v>
      </c>
      <c r="E5" s="50">
        <f>E6+E7+E8+E9</f>
        <v>389148950.76000005</v>
      </c>
      <c r="F5" s="1">
        <f>IF(C5+D5+E5=0,0,1)</f>
        <v>1</v>
      </c>
      <c r="G5" s="56"/>
    </row>
    <row r="6" spans="1:7" x14ac:dyDescent="0.2">
      <c r="A6" s="77" t="s">
        <v>35</v>
      </c>
      <c r="B6" s="78">
        <v>1</v>
      </c>
      <c r="C6" s="134">
        <f>C10</f>
        <v>479773650</v>
      </c>
      <c r="D6" s="134">
        <f>D10</f>
        <v>343652067</v>
      </c>
      <c r="E6" s="51">
        <f>E10</f>
        <v>371399594.83000004</v>
      </c>
      <c r="F6" s="1">
        <f t="shared" ref="F6:F69" si="0">IF(C6+D6+E6=0,0,1)</f>
        <v>1</v>
      </c>
    </row>
    <row r="7" spans="1:7" x14ac:dyDescent="0.2">
      <c r="A7" s="79" t="s">
        <v>36</v>
      </c>
      <c r="B7" s="80">
        <v>31</v>
      </c>
      <c r="C7" s="11">
        <f>C61</f>
        <v>80415700</v>
      </c>
      <c r="D7" s="11">
        <f>D61</f>
        <v>54301700</v>
      </c>
      <c r="E7" s="52">
        <f>E61</f>
        <v>17749355.93</v>
      </c>
      <c r="F7" s="1">
        <f t="shared" si="0"/>
        <v>1</v>
      </c>
    </row>
    <row r="8" spans="1:7" hidden="1" x14ac:dyDescent="0.2">
      <c r="A8" s="9" t="s">
        <v>37</v>
      </c>
      <c r="B8" s="10">
        <v>32</v>
      </c>
      <c r="C8" s="11">
        <f>C69</f>
        <v>0</v>
      </c>
      <c r="D8" s="11">
        <f>D69</f>
        <v>0</v>
      </c>
      <c r="E8" s="52">
        <f>E69</f>
        <v>0</v>
      </c>
      <c r="F8" s="1">
        <f t="shared" si="0"/>
        <v>0</v>
      </c>
    </row>
    <row r="9" spans="1:7" hidden="1" x14ac:dyDescent="0.2">
      <c r="A9" s="12" t="s">
        <v>38</v>
      </c>
      <c r="B9" s="13">
        <v>33</v>
      </c>
      <c r="C9" s="14">
        <f>C74</f>
        <v>0</v>
      </c>
      <c r="D9" s="14">
        <f>D74</f>
        <v>0</v>
      </c>
      <c r="E9" s="53">
        <f>E74</f>
        <v>0</v>
      </c>
      <c r="F9" s="1">
        <f t="shared" si="0"/>
        <v>0</v>
      </c>
    </row>
    <row r="10" spans="1:7" x14ac:dyDescent="0.2">
      <c r="A10" s="75" t="s">
        <v>35</v>
      </c>
      <c r="B10" s="76">
        <v>1</v>
      </c>
      <c r="C10" s="6">
        <f>C11+C21+C33</f>
        <v>479773650</v>
      </c>
      <c r="D10" s="6">
        <f>D11+D21+D33</f>
        <v>343652067</v>
      </c>
      <c r="E10" s="50">
        <f>E11+E21+E33</f>
        <v>371399594.83000004</v>
      </c>
      <c r="F10" s="1">
        <f t="shared" si="0"/>
        <v>1</v>
      </c>
    </row>
    <row r="11" spans="1:7" x14ac:dyDescent="0.2">
      <c r="A11" s="77" t="s">
        <v>39</v>
      </c>
      <c r="B11" s="78">
        <v>11</v>
      </c>
      <c r="C11" s="134">
        <f>C12+C13+C20</f>
        <v>460000000</v>
      </c>
      <c r="D11" s="134">
        <f>D12+D13+D20</f>
        <v>330000000</v>
      </c>
      <c r="E11" s="51">
        <f>E12+E13+E20</f>
        <v>356014873.86000001</v>
      </c>
      <c r="F11" s="1">
        <f t="shared" si="0"/>
        <v>1</v>
      </c>
    </row>
    <row r="12" spans="1:7" x14ac:dyDescent="0.2">
      <c r="A12" s="79" t="s">
        <v>40</v>
      </c>
      <c r="B12" s="80">
        <v>11111</v>
      </c>
      <c r="C12" s="11">
        <f>420000000+40000000</f>
        <v>460000000</v>
      </c>
      <c r="D12" s="11">
        <f>90000000+110000000+110000000+20000000</f>
        <v>330000000</v>
      </c>
      <c r="E12" s="52">
        <v>356014873.86000001</v>
      </c>
      <c r="F12" s="1">
        <f>IF(C12+D12+E12=0,0,1)</f>
        <v>1</v>
      </c>
    </row>
    <row r="13" spans="1:7" hidden="1" x14ac:dyDescent="0.2">
      <c r="A13" s="9" t="s">
        <v>41</v>
      </c>
      <c r="B13" s="10">
        <v>11311</v>
      </c>
      <c r="C13" s="11">
        <v>0</v>
      </c>
      <c r="D13" s="11">
        <v>0</v>
      </c>
      <c r="E13" s="52">
        <v>0</v>
      </c>
      <c r="F13" s="1">
        <f t="shared" si="0"/>
        <v>0</v>
      </c>
    </row>
    <row r="14" spans="1:7" hidden="1" x14ac:dyDescent="0.2">
      <c r="A14" s="9" t="s">
        <v>42</v>
      </c>
      <c r="B14" s="10">
        <v>1131101</v>
      </c>
      <c r="C14" s="11">
        <v>0</v>
      </c>
      <c r="D14" s="11">
        <v>0</v>
      </c>
      <c r="E14" s="52">
        <v>0</v>
      </c>
      <c r="F14" s="1">
        <f t="shared" si="0"/>
        <v>0</v>
      </c>
    </row>
    <row r="15" spans="1:7" hidden="1" x14ac:dyDescent="0.2">
      <c r="A15" s="9" t="s">
        <v>43</v>
      </c>
      <c r="B15" s="10">
        <v>1131102</v>
      </c>
      <c r="C15" s="11">
        <v>0</v>
      </c>
      <c r="D15" s="11">
        <v>0</v>
      </c>
      <c r="E15" s="52">
        <v>0</v>
      </c>
      <c r="F15" s="1">
        <f t="shared" si="0"/>
        <v>0</v>
      </c>
    </row>
    <row r="16" spans="1:7" hidden="1" x14ac:dyDescent="0.2">
      <c r="A16" s="9" t="s">
        <v>44</v>
      </c>
      <c r="B16" s="10">
        <v>1131103</v>
      </c>
      <c r="C16" s="11">
        <v>0</v>
      </c>
      <c r="D16" s="11">
        <v>0</v>
      </c>
      <c r="E16" s="52">
        <v>0</v>
      </c>
      <c r="F16" s="1">
        <f t="shared" si="0"/>
        <v>0</v>
      </c>
    </row>
    <row r="17" spans="1:6" hidden="1" x14ac:dyDescent="0.2">
      <c r="A17" s="9" t="s">
        <v>45</v>
      </c>
      <c r="B17" s="10">
        <v>1131104</v>
      </c>
      <c r="C17" s="11">
        <v>0</v>
      </c>
      <c r="D17" s="11">
        <v>0</v>
      </c>
      <c r="E17" s="52">
        <v>0</v>
      </c>
      <c r="F17" s="1">
        <f t="shared" si="0"/>
        <v>0</v>
      </c>
    </row>
    <row r="18" spans="1:6" hidden="1" x14ac:dyDescent="0.2">
      <c r="A18" s="9" t="s">
        <v>46</v>
      </c>
      <c r="B18" s="10">
        <v>1131105</v>
      </c>
      <c r="C18" s="11">
        <v>0</v>
      </c>
      <c r="D18" s="11">
        <v>0</v>
      </c>
      <c r="E18" s="52">
        <v>0</v>
      </c>
      <c r="F18" s="1">
        <f t="shared" si="0"/>
        <v>0</v>
      </c>
    </row>
    <row r="19" spans="1:6" hidden="1" x14ac:dyDescent="0.2">
      <c r="A19" s="9" t="s">
        <v>47</v>
      </c>
      <c r="B19" s="10">
        <v>1136</v>
      </c>
      <c r="C19" s="11">
        <v>0</v>
      </c>
      <c r="D19" s="11">
        <v>0</v>
      </c>
      <c r="E19" s="52">
        <v>0</v>
      </c>
      <c r="F19" s="1">
        <f t="shared" si="0"/>
        <v>0</v>
      </c>
    </row>
    <row r="20" spans="1:6" hidden="1" x14ac:dyDescent="0.2">
      <c r="A20" s="9" t="s">
        <v>48</v>
      </c>
      <c r="B20" s="10">
        <v>116</v>
      </c>
      <c r="C20" s="11">
        <v>0</v>
      </c>
      <c r="D20" s="11">
        <v>0</v>
      </c>
      <c r="E20" s="52">
        <v>0</v>
      </c>
      <c r="F20" s="1">
        <f t="shared" si="0"/>
        <v>0</v>
      </c>
    </row>
    <row r="21" spans="1:6" x14ac:dyDescent="0.2">
      <c r="A21" s="79" t="s">
        <v>49</v>
      </c>
      <c r="B21" s="80">
        <v>13</v>
      </c>
      <c r="C21" s="11">
        <f>C22+C23+C24</f>
        <v>288650</v>
      </c>
      <c r="D21" s="11">
        <f>D22+D23+D24</f>
        <v>288650</v>
      </c>
      <c r="E21" s="52">
        <f>E22+E23+E24</f>
        <v>288650</v>
      </c>
      <c r="F21" s="1">
        <f t="shared" si="0"/>
        <v>1</v>
      </c>
    </row>
    <row r="22" spans="1:6" ht="18" x14ac:dyDescent="0.2">
      <c r="A22" s="79" t="s">
        <v>50</v>
      </c>
      <c r="B22" s="80">
        <v>131</v>
      </c>
      <c r="C22" s="11">
        <v>288650</v>
      </c>
      <c r="D22" s="11">
        <v>288650</v>
      </c>
      <c r="E22" s="52">
        <v>288650</v>
      </c>
      <c r="F22" s="1">
        <f t="shared" si="0"/>
        <v>1</v>
      </c>
    </row>
    <row r="23" spans="1:6" ht="18" hidden="1" x14ac:dyDescent="0.2">
      <c r="A23" s="79" t="s">
        <v>51</v>
      </c>
      <c r="B23" s="80">
        <v>132</v>
      </c>
      <c r="C23" s="11">
        <f>371350-371350</f>
        <v>0</v>
      </c>
      <c r="D23" s="11">
        <f>268110+102040+1200-371350</f>
        <v>0</v>
      </c>
      <c r="E23" s="52">
        <v>0</v>
      </c>
      <c r="F23" s="1">
        <f>IF(C23+D23+E23=0,0,1)</f>
        <v>0</v>
      </c>
    </row>
    <row r="24" spans="1:6" ht="19.5" hidden="1" x14ac:dyDescent="0.2">
      <c r="A24" s="9" t="s">
        <v>52</v>
      </c>
      <c r="B24" s="10">
        <v>133</v>
      </c>
      <c r="C24" s="11">
        <f>C25+C26+C27</f>
        <v>0</v>
      </c>
      <c r="D24" s="11">
        <f>D25+D26+D27</f>
        <v>0</v>
      </c>
      <c r="E24" s="52">
        <f>E25+E26+E27</f>
        <v>0</v>
      </c>
      <c r="F24" s="1">
        <f t="shared" si="0"/>
        <v>0</v>
      </c>
    </row>
    <row r="25" spans="1:6" hidden="1" x14ac:dyDescent="0.2">
      <c r="A25" s="9" t="s">
        <v>53</v>
      </c>
      <c r="B25" s="10"/>
      <c r="C25" s="11">
        <v>0</v>
      </c>
      <c r="D25" s="11">
        <v>0</v>
      </c>
      <c r="E25" s="52">
        <v>0</v>
      </c>
      <c r="F25" s="1">
        <f t="shared" si="0"/>
        <v>0</v>
      </c>
    </row>
    <row r="26" spans="1:6" ht="19.5" hidden="1" x14ac:dyDescent="0.2">
      <c r="A26" s="9" t="s">
        <v>54</v>
      </c>
      <c r="B26" s="10"/>
      <c r="C26" s="11">
        <v>0</v>
      </c>
      <c r="D26" s="11">
        <v>0</v>
      </c>
      <c r="E26" s="52">
        <v>0</v>
      </c>
      <c r="F26" s="1">
        <f t="shared" si="0"/>
        <v>0</v>
      </c>
    </row>
    <row r="27" spans="1:6" hidden="1" x14ac:dyDescent="0.2">
      <c r="A27" s="9" t="s">
        <v>55</v>
      </c>
      <c r="B27" s="10"/>
      <c r="C27" s="11">
        <f>SUM(C28:C32)</f>
        <v>0</v>
      </c>
      <c r="D27" s="11">
        <f>SUM(D28:D32)</f>
        <v>0</v>
      </c>
      <c r="E27" s="52">
        <f>SUM(E28:E32)</f>
        <v>0</v>
      </c>
      <c r="F27" s="1">
        <f t="shared" si="0"/>
        <v>0</v>
      </c>
    </row>
    <row r="28" spans="1:6" ht="19.5" hidden="1" x14ac:dyDescent="0.2">
      <c r="A28" s="15" t="s">
        <v>56</v>
      </c>
      <c r="B28" s="16"/>
      <c r="C28" s="17">
        <v>0</v>
      </c>
      <c r="D28" s="17">
        <v>0</v>
      </c>
      <c r="E28" s="54">
        <v>0</v>
      </c>
      <c r="F28" s="1">
        <f t="shared" si="0"/>
        <v>0</v>
      </c>
    </row>
    <row r="29" spans="1:6" hidden="1" x14ac:dyDescent="0.2">
      <c r="A29" s="15" t="s">
        <v>57</v>
      </c>
      <c r="B29" s="16"/>
      <c r="C29" s="17">
        <v>0</v>
      </c>
      <c r="D29" s="17">
        <v>0</v>
      </c>
      <c r="E29" s="54">
        <v>0</v>
      </c>
      <c r="F29" s="1">
        <f t="shared" si="0"/>
        <v>0</v>
      </c>
    </row>
    <row r="30" spans="1:6" hidden="1" x14ac:dyDescent="0.2">
      <c r="A30" s="15" t="s">
        <v>58</v>
      </c>
      <c r="B30" s="16"/>
      <c r="C30" s="17">
        <v>0</v>
      </c>
      <c r="D30" s="17">
        <v>0</v>
      </c>
      <c r="E30" s="54">
        <v>0</v>
      </c>
      <c r="F30" s="1">
        <f t="shared" si="0"/>
        <v>0</v>
      </c>
    </row>
    <row r="31" spans="1:6" ht="19.5" hidden="1" x14ac:dyDescent="0.2">
      <c r="A31" s="15" t="s">
        <v>59</v>
      </c>
      <c r="B31" s="16"/>
      <c r="C31" s="17">
        <v>0</v>
      </c>
      <c r="D31" s="17">
        <v>0</v>
      </c>
      <c r="E31" s="54">
        <v>0</v>
      </c>
      <c r="F31" s="1">
        <f t="shared" si="0"/>
        <v>0</v>
      </c>
    </row>
    <row r="32" spans="1:6" hidden="1" x14ac:dyDescent="0.2">
      <c r="A32" s="15" t="s">
        <v>60</v>
      </c>
      <c r="B32" s="16"/>
      <c r="C32" s="17">
        <v>0</v>
      </c>
      <c r="D32" s="17">
        <v>0</v>
      </c>
      <c r="E32" s="54">
        <v>0</v>
      </c>
      <c r="F32" s="1">
        <f t="shared" si="0"/>
        <v>0</v>
      </c>
    </row>
    <row r="33" spans="1:8" x14ac:dyDescent="0.2">
      <c r="A33" s="81" t="s">
        <v>61</v>
      </c>
      <c r="B33" s="76">
        <v>14</v>
      </c>
      <c r="C33" s="6">
        <f>C34+C43+C58+C59+C60</f>
        <v>19485000</v>
      </c>
      <c r="D33" s="6">
        <f>D34+D43+D58+D59+D60</f>
        <v>13363417</v>
      </c>
      <c r="E33" s="50">
        <f>E34+E43+E58+E59+E60</f>
        <v>15096070.970000001</v>
      </c>
      <c r="F33" s="1">
        <f t="shared" si="0"/>
        <v>1</v>
      </c>
    </row>
    <row r="34" spans="1:8" x14ac:dyDescent="0.2">
      <c r="A34" s="77" t="s">
        <v>62</v>
      </c>
      <c r="B34" s="78">
        <v>141</v>
      </c>
      <c r="C34" s="134">
        <f>C35+C36+C37</f>
        <v>15921400</v>
      </c>
      <c r="D34" s="134">
        <f>D35+D36+D37</f>
        <v>10987771</v>
      </c>
      <c r="E34" s="51">
        <f>E35+E36+E37</f>
        <v>9640546.8000000007</v>
      </c>
      <c r="F34" s="1">
        <f t="shared" si="0"/>
        <v>1</v>
      </c>
    </row>
    <row r="35" spans="1:8" x14ac:dyDescent="0.2">
      <c r="A35" s="79" t="s">
        <v>63</v>
      </c>
      <c r="B35" s="80">
        <v>1411</v>
      </c>
      <c r="C35" s="11">
        <f>7000000+6292700</f>
        <v>13292700</v>
      </c>
      <c r="D35" s="11">
        <f>1500000+1700000+2100000+4246350</f>
        <v>9546350</v>
      </c>
      <c r="E35" s="52">
        <v>7893093.1399999997</v>
      </c>
      <c r="F35" s="1">
        <f t="shared" si="0"/>
        <v>1</v>
      </c>
      <c r="H35" s="56"/>
    </row>
    <row r="36" spans="1:8" x14ac:dyDescent="0.2">
      <c r="A36" s="79" t="s">
        <v>64</v>
      </c>
      <c r="B36" s="80">
        <v>1412</v>
      </c>
      <c r="C36" s="11">
        <f>700000+1000000</f>
        <v>1700000</v>
      </c>
      <c r="D36" s="11">
        <f>550000+61657</f>
        <v>611657</v>
      </c>
      <c r="E36" s="52">
        <v>611657</v>
      </c>
      <c r="F36" s="1">
        <f t="shared" si="0"/>
        <v>1</v>
      </c>
    </row>
    <row r="37" spans="1:8" x14ac:dyDescent="0.2">
      <c r="A37" s="79" t="s">
        <v>65</v>
      </c>
      <c r="B37" s="80">
        <v>1415</v>
      </c>
      <c r="C37" s="11">
        <f>SUM(C38:C42)</f>
        <v>928700</v>
      </c>
      <c r="D37" s="11">
        <f>SUM(D38:D42)</f>
        <v>829764</v>
      </c>
      <c r="E37" s="52">
        <f>SUM(E38:E42)</f>
        <v>1135796.6599999999</v>
      </c>
      <c r="F37" s="1">
        <f t="shared" si="0"/>
        <v>1</v>
      </c>
    </row>
    <row r="38" spans="1:8" hidden="1" x14ac:dyDescent="0.2">
      <c r="A38" s="15" t="s">
        <v>66</v>
      </c>
      <c r="B38" s="16">
        <v>14151</v>
      </c>
      <c r="C38" s="17">
        <v>0</v>
      </c>
      <c r="D38" s="17">
        <v>0</v>
      </c>
      <c r="E38" s="54">
        <v>0</v>
      </c>
      <c r="F38" s="1">
        <f t="shared" si="0"/>
        <v>0</v>
      </c>
    </row>
    <row r="39" spans="1:8" x14ac:dyDescent="0.2">
      <c r="A39" s="15" t="s">
        <v>67</v>
      </c>
      <c r="B39" s="16">
        <v>14153</v>
      </c>
      <c r="C39" s="17">
        <v>0</v>
      </c>
      <c r="D39" s="17">
        <v>0</v>
      </c>
      <c r="E39" s="54">
        <v>20</v>
      </c>
      <c r="F39" s="1">
        <f t="shared" si="0"/>
        <v>1</v>
      </c>
    </row>
    <row r="40" spans="1:8" ht="19.5" x14ac:dyDescent="0.2">
      <c r="A40" s="82" t="s">
        <v>68</v>
      </c>
      <c r="B40" s="83">
        <v>14154</v>
      </c>
      <c r="C40" s="17">
        <v>198700</v>
      </c>
      <c r="D40" s="17">
        <f>50391+50404+48969</f>
        <v>149764</v>
      </c>
      <c r="E40" s="54">
        <v>401026.56</v>
      </c>
      <c r="F40" s="1">
        <f t="shared" si="0"/>
        <v>1</v>
      </c>
    </row>
    <row r="41" spans="1:8" x14ac:dyDescent="0.2">
      <c r="A41" s="82" t="s">
        <v>69</v>
      </c>
      <c r="B41" s="83">
        <v>14155</v>
      </c>
      <c r="C41" s="17">
        <f>300000+430000</f>
        <v>730000</v>
      </c>
      <c r="D41" s="17">
        <f>150000+50000+480000</f>
        <v>680000</v>
      </c>
      <c r="E41" s="54">
        <v>734750.1</v>
      </c>
      <c r="F41" s="1">
        <f t="shared" si="0"/>
        <v>1</v>
      </c>
    </row>
    <row r="42" spans="1:8" hidden="1" x14ac:dyDescent="0.2">
      <c r="A42" s="15" t="s">
        <v>70</v>
      </c>
      <c r="B42" s="16">
        <v>14159</v>
      </c>
      <c r="C42" s="17">
        <v>0</v>
      </c>
      <c r="D42" s="17">
        <v>0</v>
      </c>
      <c r="E42" s="54">
        <v>0</v>
      </c>
      <c r="F42" s="1">
        <f t="shared" si="0"/>
        <v>0</v>
      </c>
    </row>
    <row r="43" spans="1:8" x14ac:dyDescent="0.2">
      <c r="A43" s="79" t="s">
        <v>71</v>
      </c>
      <c r="B43" s="80">
        <v>142</v>
      </c>
      <c r="C43" s="11">
        <f>C44+C55</f>
        <v>463600</v>
      </c>
      <c r="D43" s="11">
        <f>D44+D55</f>
        <v>300646</v>
      </c>
      <c r="E43" s="52">
        <f>E44+E55</f>
        <v>595772.5199999999</v>
      </c>
      <c r="F43" s="1">
        <f t="shared" si="0"/>
        <v>1</v>
      </c>
    </row>
    <row r="44" spans="1:8" x14ac:dyDescent="0.2">
      <c r="A44" s="79" t="s">
        <v>72</v>
      </c>
      <c r="B44" s="80">
        <v>1422</v>
      </c>
      <c r="C44" s="11">
        <f>SUM(C45:C54)</f>
        <v>0</v>
      </c>
      <c r="D44" s="11">
        <f>SUM(D45:D54)</f>
        <v>0</v>
      </c>
      <c r="E44" s="52">
        <f>SUM(E45:E54)</f>
        <v>8479.7000000000007</v>
      </c>
      <c r="F44" s="1">
        <f t="shared" si="0"/>
        <v>1</v>
      </c>
    </row>
    <row r="45" spans="1:8" x14ac:dyDescent="0.2">
      <c r="A45" s="82" t="s">
        <v>73</v>
      </c>
      <c r="B45" s="83">
        <v>14222</v>
      </c>
      <c r="C45" s="17">
        <v>0</v>
      </c>
      <c r="D45" s="17">
        <v>0</v>
      </c>
      <c r="E45" s="54">
        <v>3438.2</v>
      </c>
      <c r="F45" s="1">
        <f t="shared" si="0"/>
        <v>1</v>
      </c>
    </row>
    <row r="46" spans="1:8" x14ac:dyDescent="0.2">
      <c r="A46" s="82" t="s">
        <v>74</v>
      </c>
      <c r="B46" s="83">
        <v>14223</v>
      </c>
      <c r="C46" s="17">
        <v>0</v>
      </c>
      <c r="D46" s="17">
        <v>0</v>
      </c>
      <c r="E46" s="54">
        <v>5002</v>
      </c>
      <c r="F46" s="1">
        <f t="shared" si="0"/>
        <v>1</v>
      </c>
    </row>
    <row r="47" spans="1:8" hidden="1" x14ac:dyDescent="0.2">
      <c r="A47" s="15" t="s">
        <v>75</v>
      </c>
      <c r="B47" s="16">
        <v>14227</v>
      </c>
      <c r="C47" s="17">
        <v>0</v>
      </c>
      <c r="D47" s="17">
        <v>0</v>
      </c>
      <c r="E47" s="54">
        <v>0</v>
      </c>
      <c r="F47" s="1">
        <f t="shared" si="0"/>
        <v>0</v>
      </c>
    </row>
    <row r="48" spans="1:8" ht="16.5" customHeight="1" x14ac:dyDescent="0.2">
      <c r="A48" s="82" t="s">
        <v>76</v>
      </c>
      <c r="B48" s="83">
        <v>14229</v>
      </c>
      <c r="C48" s="17">
        <v>0</v>
      </c>
      <c r="D48" s="17">
        <v>0</v>
      </c>
      <c r="E48" s="54">
        <v>39.5</v>
      </c>
      <c r="F48" s="1">
        <f t="shared" si="0"/>
        <v>1</v>
      </c>
    </row>
    <row r="49" spans="1:6" hidden="1" x14ac:dyDescent="0.2">
      <c r="A49" s="15" t="s">
        <v>77</v>
      </c>
      <c r="B49" s="16">
        <v>142212</v>
      </c>
      <c r="C49" s="17">
        <v>0</v>
      </c>
      <c r="D49" s="17">
        <v>0</v>
      </c>
      <c r="E49" s="54">
        <v>0</v>
      </c>
      <c r="F49" s="1">
        <f t="shared" si="0"/>
        <v>0</v>
      </c>
    </row>
    <row r="50" spans="1:6" hidden="1" x14ac:dyDescent="0.2">
      <c r="A50" s="15" t="s">
        <v>78</v>
      </c>
      <c r="B50" s="16">
        <v>142213</v>
      </c>
      <c r="C50" s="17">
        <v>0</v>
      </c>
      <c r="D50" s="17">
        <v>0</v>
      </c>
      <c r="E50" s="54">
        <v>0</v>
      </c>
      <c r="F50" s="1">
        <f t="shared" si="0"/>
        <v>0</v>
      </c>
    </row>
    <row r="51" spans="1:6" ht="19.5" hidden="1" x14ac:dyDescent="0.2">
      <c r="A51" s="15" t="s">
        <v>79</v>
      </c>
      <c r="B51" s="16">
        <v>142215</v>
      </c>
      <c r="C51" s="17">
        <v>0</v>
      </c>
      <c r="D51" s="17">
        <v>0</v>
      </c>
      <c r="E51" s="54">
        <v>0</v>
      </c>
      <c r="F51" s="1">
        <f t="shared" si="0"/>
        <v>0</v>
      </c>
    </row>
    <row r="52" spans="1:6" ht="19.5" hidden="1" x14ac:dyDescent="0.2">
      <c r="A52" s="15" t="s">
        <v>80</v>
      </c>
      <c r="B52" s="16">
        <v>142216</v>
      </c>
      <c r="C52" s="17">
        <v>0</v>
      </c>
      <c r="D52" s="17">
        <v>0</v>
      </c>
      <c r="E52" s="54">
        <v>0</v>
      </c>
      <c r="F52" s="1">
        <f t="shared" si="0"/>
        <v>0</v>
      </c>
    </row>
    <row r="53" spans="1:6" ht="16.5" hidden="1" customHeight="1" x14ac:dyDescent="0.2">
      <c r="A53" s="15" t="s">
        <v>81</v>
      </c>
      <c r="B53" s="16">
        <v>142214</v>
      </c>
      <c r="C53" s="17">
        <v>0</v>
      </c>
      <c r="D53" s="17">
        <v>0</v>
      </c>
      <c r="E53" s="54">
        <v>0</v>
      </c>
      <c r="F53" s="1">
        <f t="shared" si="0"/>
        <v>0</v>
      </c>
    </row>
    <row r="54" spans="1:6" hidden="1" x14ac:dyDescent="0.2">
      <c r="A54" s="15" t="s">
        <v>82</v>
      </c>
      <c r="B54" s="16">
        <v>142299</v>
      </c>
      <c r="C54" s="17">
        <v>0</v>
      </c>
      <c r="D54" s="17">
        <v>0</v>
      </c>
      <c r="E54" s="54">
        <v>0</v>
      </c>
      <c r="F54" s="1">
        <f t="shared" si="0"/>
        <v>0</v>
      </c>
    </row>
    <row r="55" spans="1:6" x14ac:dyDescent="0.2">
      <c r="A55" s="79" t="s">
        <v>83</v>
      </c>
      <c r="B55" s="80">
        <v>1423</v>
      </c>
      <c r="C55" s="11">
        <f>SUM(C56:C57)</f>
        <v>463600</v>
      </c>
      <c r="D55" s="11">
        <f>SUM(D56:D57)</f>
        <v>300646</v>
      </c>
      <c r="E55" s="52">
        <f>E56+E57</f>
        <v>587292.81999999995</v>
      </c>
      <c r="F55" s="1">
        <f t="shared" si="0"/>
        <v>1</v>
      </c>
    </row>
    <row r="56" spans="1:6" hidden="1" x14ac:dyDescent="0.2">
      <c r="A56" s="15" t="s">
        <v>84</v>
      </c>
      <c r="B56" s="16">
        <v>14231</v>
      </c>
      <c r="C56" s="17">
        <v>0</v>
      </c>
      <c r="D56" s="17">
        <v>0</v>
      </c>
      <c r="E56" s="54">
        <v>0</v>
      </c>
      <c r="F56" s="1">
        <f t="shared" si="0"/>
        <v>0</v>
      </c>
    </row>
    <row r="57" spans="1:6" x14ac:dyDescent="0.2">
      <c r="A57" s="82" t="s">
        <v>85</v>
      </c>
      <c r="B57" s="83">
        <v>14232</v>
      </c>
      <c r="C57" s="17">
        <v>463600</v>
      </c>
      <c r="D57" s="17">
        <f>98250+104497+97899</f>
        <v>300646</v>
      </c>
      <c r="E57" s="54">
        <v>587292.81999999995</v>
      </c>
      <c r="F57" s="1">
        <f t="shared" si="0"/>
        <v>1</v>
      </c>
    </row>
    <row r="58" spans="1:6" x14ac:dyDescent="0.2">
      <c r="A58" s="79" t="s">
        <v>86</v>
      </c>
      <c r="B58" s="80">
        <v>143</v>
      </c>
      <c r="C58" s="11">
        <v>100000</v>
      </c>
      <c r="D58" s="11">
        <f>25000+25000+25000</f>
        <v>75000</v>
      </c>
      <c r="E58" s="52">
        <v>8552</v>
      </c>
      <c r="F58" s="1">
        <f t="shared" si="0"/>
        <v>1</v>
      </c>
    </row>
    <row r="59" spans="1:6" x14ac:dyDescent="0.2">
      <c r="A59" s="79" t="s">
        <v>545</v>
      </c>
      <c r="B59" s="80">
        <v>144</v>
      </c>
      <c r="C59" s="11">
        <v>3000000</v>
      </c>
      <c r="D59" s="11">
        <f>1500000+500000</f>
        <v>2000000</v>
      </c>
      <c r="E59" s="52">
        <v>4851199.6500000004</v>
      </c>
      <c r="F59" s="1">
        <f>IF(C59+D59+E59=0,0,1)</f>
        <v>1</v>
      </c>
    </row>
    <row r="60" spans="1:6" hidden="1" x14ac:dyDescent="0.2">
      <c r="A60" s="18" t="s">
        <v>87</v>
      </c>
      <c r="B60" s="19">
        <v>145</v>
      </c>
      <c r="C60" s="20">
        <v>0</v>
      </c>
      <c r="D60" s="20">
        <v>0</v>
      </c>
      <c r="E60" s="55">
        <v>0</v>
      </c>
      <c r="F60" s="1">
        <f t="shared" si="0"/>
        <v>0</v>
      </c>
    </row>
    <row r="61" spans="1:6" x14ac:dyDescent="0.2">
      <c r="A61" s="75" t="s">
        <v>36</v>
      </c>
      <c r="B61" s="76">
        <v>31</v>
      </c>
      <c r="C61" s="6">
        <f>C62+C63+C64+C65</f>
        <v>80415700</v>
      </c>
      <c r="D61" s="6">
        <f>D62+D63+D64+D65</f>
        <v>54301700</v>
      </c>
      <c r="E61" s="50">
        <f>E62+E63+E64+E65</f>
        <v>17749355.93</v>
      </c>
      <c r="F61" s="1">
        <f t="shared" si="0"/>
        <v>1</v>
      </c>
    </row>
    <row r="62" spans="1:6" x14ac:dyDescent="0.2">
      <c r="A62" s="77" t="s">
        <v>88</v>
      </c>
      <c r="B62" s="78">
        <v>311</v>
      </c>
      <c r="C62" s="134">
        <v>5278700</v>
      </c>
      <c r="D62" s="134">
        <f>900000+2001700+377000</f>
        <v>3278700</v>
      </c>
      <c r="E62" s="51">
        <v>1459311.75</v>
      </c>
      <c r="F62" s="1">
        <f t="shared" si="0"/>
        <v>1</v>
      </c>
    </row>
    <row r="63" spans="1:6" hidden="1" x14ac:dyDescent="0.2">
      <c r="A63" s="9" t="s">
        <v>89</v>
      </c>
      <c r="B63" s="10">
        <v>312</v>
      </c>
      <c r="C63" s="11">
        <v>0</v>
      </c>
      <c r="D63" s="11">
        <v>0</v>
      </c>
      <c r="E63" s="52">
        <v>0</v>
      </c>
      <c r="F63" s="1">
        <f t="shared" si="0"/>
        <v>0</v>
      </c>
    </row>
    <row r="64" spans="1:6" hidden="1" x14ac:dyDescent="0.2">
      <c r="A64" s="9" t="s">
        <v>90</v>
      </c>
      <c r="B64" s="10">
        <v>313</v>
      </c>
      <c r="C64" s="11">
        <v>0</v>
      </c>
      <c r="D64" s="11">
        <v>0</v>
      </c>
      <c r="E64" s="52">
        <v>0</v>
      </c>
      <c r="F64" s="1">
        <f t="shared" si="0"/>
        <v>0</v>
      </c>
    </row>
    <row r="65" spans="1:6" x14ac:dyDescent="0.2">
      <c r="A65" s="79" t="s">
        <v>91</v>
      </c>
      <c r="B65" s="80">
        <v>314</v>
      </c>
      <c r="C65" s="11">
        <f>SUM(C66:C68)</f>
        <v>75137000</v>
      </c>
      <c r="D65" s="11">
        <f>SUM(D66:D68)</f>
        <v>51023000</v>
      </c>
      <c r="E65" s="52">
        <f>E66</f>
        <v>16290044.18</v>
      </c>
      <c r="F65" s="1">
        <f t="shared" si="0"/>
        <v>1</v>
      </c>
    </row>
    <row r="66" spans="1:6" x14ac:dyDescent="0.2">
      <c r="A66" s="79" t="s">
        <v>92</v>
      </c>
      <c r="B66" s="80">
        <v>3141</v>
      </c>
      <c r="C66" s="11">
        <v>75137000</v>
      </c>
      <c r="D66" s="11">
        <f>6400000+19000000+25623000</f>
        <v>51023000</v>
      </c>
      <c r="E66" s="52">
        <v>16290044.18</v>
      </c>
      <c r="F66" s="1">
        <f t="shared" si="0"/>
        <v>1</v>
      </c>
    </row>
    <row r="67" spans="1:6" hidden="1" x14ac:dyDescent="0.2">
      <c r="A67" s="12" t="s">
        <v>93</v>
      </c>
      <c r="B67" s="13">
        <v>3143</v>
      </c>
      <c r="C67" s="14">
        <v>0</v>
      </c>
      <c r="D67" s="14">
        <v>0</v>
      </c>
      <c r="E67" s="53">
        <v>0</v>
      </c>
      <c r="F67" s="1">
        <f t="shared" si="0"/>
        <v>0</v>
      </c>
    </row>
    <row r="68" spans="1:6" hidden="1" x14ac:dyDescent="0.2">
      <c r="A68" s="18" t="s">
        <v>94</v>
      </c>
      <c r="B68" s="19">
        <v>3144</v>
      </c>
      <c r="C68" s="20">
        <v>0</v>
      </c>
      <c r="D68" s="20">
        <v>0</v>
      </c>
      <c r="E68" s="55">
        <v>0</v>
      </c>
      <c r="F68" s="1">
        <f t="shared" si="0"/>
        <v>0</v>
      </c>
    </row>
    <row r="69" spans="1:6" hidden="1" x14ac:dyDescent="0.2">
      <c r="A69" s="4" t="s">
        <v>95</v>
      </c>
      <c r="B69" s="5">
        <v>32</v>
      </c>
      <c r="C69" s="6">
        <f>SUM(C70:C73)</f>
        <v>0</v>
      </c>
      <c r="D69" s="6">
        <f>SUM(D70:D73)</f>
        <v>0</v>
      </c>
      <c r="E69" s="50">
        <f>SUM(E70:E73)</f>
        <v>0</v>
      </c>
      <c r="F69" s="1">
        <f t="shared" si="0"/>
        <v>0</v>
      </c>
    </row>
    <row r="70" spans="1:6" hidden="1" x14ac:dyDescent="0.2">
      <c r="A70" s="9" t="s">
        <v>96</v>
      </c>
      <c r="B70" s="10">
        <v>3214</v>
      </c>
      <c r="C70" s="11">
        <v>0</v>
      </c>
      <c r="D70" s="11">
        <v>0</v>
      </c>
      <c r="E70" s="52">
        <v>0</v>
      </c>
      <c r="F70" s="1">
        <f t="shared" ref="F70:F76" si="1">IF(C70+D70+E70=0,0,1)</f>
        <v>0</v>
      </c>
    </row>
    <row r="71" spans="1:6" hidden="1" x14ac:dyDescent="0.2">
      <c r="A71" s="9" t="s">
        <v>97</v>
      </c>
      <c r="B71" s="10">
        <v>3215</v>
      </c>
      <c r="C71" s="11">
        <v>0</v>
      </c>
      <c r="D71" s="11">
        <v>0</v>
      </c>
      <c r="E71" s="52">
        <v>0</v>
      </c>
      <c r="F71" s="1">
        <f t="shared" si="1"/>
        <v>0</v>
      </c>
    </row>
    <row r="72" spans="1:6" hidden="1" x14ac:dyDescent="0.2">
      <c r="A72" s="9" t="s">
        <v>98</v>
      </c>
      <c r="B72" s="10">
        <v>3216</v>
      </c>
      <c r="C72" s="11">
        <v>0</v>
      </c>
      <c r="D72" s="11">
        <v>0</v>
      </c>
      <c r="E72" s="52">
        <v>0</v>
      </c>
      <c r="F72" s="1">
        <f t="shared" si="1"/>
        <v>0</v>
      </c>
    </row>
    <row r="73" spans="1:6" hidden="1" x14ac:dyDescent="0.2">
      <c r="A73" s="9" t="s">
        <v>99</v>
      </c>
      <c r="B73" s="10">
        <v>3218</v>
      </c>
      <c r="C73" s="11">
        <v>0</v>
      </c>
      <c r="D73" s="11">
        <v>0</v>
      </c>
      <c r="E73" s="52">
        <v>0</v>
      </c>
      <c r="F73" s="1">
        <f t="shared" si="1"/>
        <v>0</v>
      </c>
    </row>
    <row r="74" spans="1:6" hidden="1" x14ac:dyDescent="0.2">
      <c r="A74" s="4" t="s">
        <v>38</v>
      </c>
      <c r="B74" s="5">
        <v>33</v>
      </c>
      <c r="C74" s="22">
        <f>SUM(C75:C76)</f>
        <v>0</v>
      </c>
      <c r="D74" s="22">
        <f>SUM(D75:D76)</f>
        <v>0</v>
      </c>
      <c r="E74" s="50">
        <f>SUM(E75:E76)</f>
        <v>0</v>
      </c>
      <c r="F74" s="1">
        <f t="shared" si="1"/>
        <v>0</v>
      </c>
    </row>
    <row r="75" spans="1:6" hidden="1" x14ac:dyDescent="0.2">
      <c r="A75" s="7" t="s">
        <v>101</v>
      </c>
      <c r="B75" s="8">
        <v>331</v>
      </c>
      <c r="C75" s="23">
        <v>0</v>
      </c>
      <c r="D75" s="23">
        <v>0</v>
      </c>
      <c r="E75" s="51">
        <v>0</v>
      </c>
      <c r="F75" s="1">
        <f t="shared" si="1"/>
        <v>0</v>
      </c>
    </row>
    <row r="76" spans="1:6" hidden="1" x14ac:dyDescent="0.2">
      <c r="A76" s="135" t="s">
        <v>100</v>
      </c>
      <c r="B76" s="19">
        <v>332</v>
      </c>
      <c r="C76" s="21">
        <v>0</v>
      </c>
      <c r="D76" s="21">
        <v>0</v>
      </c>
      <c r="E76" s="55">
        <v>0</v>
      </c>
      <c r="F76" s="1">
        <f t="shared" si="1"/>
        <v>0</v>
      </c>
    </row>
    <row r="79" spans="1:6" x14ac:dyDescent="0.2">
      <c r="E79" s="56"/>
    </row>
  </sheetData>
  <autoFilter ref="F5:F76">
    <filterColumn colId="0">
      <filters>
        <filter val="1"/>
      </filters>
    </filterColumn>
  </autoFilter>
  <mergeCells count="1">
    <mergeCell ref="A2:E2"/>
  </mergeCells>
  <conditionalFormatting sqref="E43">
    <cfRule type="cellIs" dxfId="168" priority="7" operator="equal">
      <formula>0</formula>
    </cfRule>
  </conditionalFormatting>
  <conditionalFormatting sqref="E5:E36 E38:E42 E44:E76">
    <cfRule type="cellIs" dxfId="167" priority="6" operator="equal">
      <formula>0</formula>
    </cfRule>
  </conditionalFormatting>
  <conditionalFormatting sqref="E37">
    <cfRule type="cellIs" dxfId="166" priority="5" operator="equal">
      <formula>0</formula>
    </cfRule>
  </conditionalFormatting>
  <conditionalFormatting sqref="C5:C36 D44:D54 D70:D73 C38:C76 D75:D76 D6:D9 D11:D32 D38:D42 D56:D60 D62:D64 D66:D68 D35:D36">
    <cfRule type="cellIs" dxfId="165" priority="4" operator="equal">
      <formula>0</formula>
    </cfRule>
  </conditionalFormatting>
  <conditionalFormatting sqref="C37">
    <cfRule type="cellIs" dxfId="164" priority="3" operator="equal">
      <formula>0</formula>
    </cfRule>
  </conditionalFormatting>
  <conditionalFormatting sqref="D5 D33:D34 D43 D55 D61 D65 D69 D74 D10">
    <cfRule type="cellIs" dxfId="163" priority="2" operator="equal">
      <formula>0</formula>
    </cfRule>
  </conditionalFormatting>
  <conditionalFormatting sqref="D37">
    <cfRule type="cellIs" dxfId="162" priority="1" operator="equal">
      <formula>0</formula>
    </cfRule>
  </conditionalFormatting>
  <printOptions horizontalCentered="1"/>
  <pageMargins left="0.23622047244094499" right="0.23622047244094499" top="0.55118110236220497" bottom="0.55118110236220497" header="0.31496062992126" footer="0.31496062992126"/>
  <pageSetup paperSize="9" firstPageNumber="2" orientation="portrait" useFirstPageNumber="1" r:id="rId1"/>
  <headerFooter alignWithMargins="0">
    <oddFooter>გვერდი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___3"/>
  <dimension ref="A1:K1226"/>
  <sheetViews>
    <sheetView showGridLines="0" workbookViewId="0">
      <selection activeCell="G4" sqref="G4:H4"/>
    </sheetView>
  </sheetViews>
  <sheetFormatPr defaultColWidth="8.7109375" defaultRowHeight="14.25" x14ac:dyDescent="0.2"/>
  <cols>
    <col min="1" max="1" width="10.42578125" style="62" customWidth="1"/>
    <col min="2" max="2" width="39.5703125" style="62" customWidth="1"/>
    <col min="3" max="3" width="14.85546875" style="62" customWidth="1"/>
    <col min="4" max="4" width="11.5703125" style="62" customWidth="1"/>
    <col min="5" max="5" width="14.85546875" style="62" customWidth="1"/>
    <col min="6" max="6" width="11.5703125" style="62" customWidth="1"/>
    <col min="7" max="7" width="14.85546875" style="62" customWidth="1"/>
    <col min="8" max="8" width="11.5703125" style="62" customWidth="1"/>
    <col min="9" max="9" width="11.28515625" style="62" bestFit="1" customWidth="1"/>
    <col min="10" max="10" width="8.7109375" style="62"/>
    <col min="11" max="11" width="13.5703125" style="62" bestFit="1" customWidth="1"/>
    <col min="12" max="16384" width="8.7109375" style="62"/>
  </cols>
  <sheetData>
    <row r="1" spans="1:11" x14ac:dyDescent="0.2">
      <c r="A1" s="59"/>
      <c r="B1" s="60"/>
      <c r="C1" s="61"/>
      <c r="D1" s="61"/>
      <c r="E1" s="61"/>
      <c r="F1" s="61"/>
      <c r="G1" s="149" t="s">
        <v>22</v>
      </c>
      <c r="H1" s="149"/>
    </row>
    <row r="2" spans="1:11" ht="32.450000000000003" customHeight="1" x14ac:dyDescent="0.2">
      <c r="A2" s="150" t="s">
        <v>728</v>
      </c>
      <c r="B2" s="150"/>
      <c r="C2" s="150"/>
      <c r="D2" s="150"/>
      <c r="E2" s="150"/>
      <c r="F2" s="150"/>
      <c r="G2" s="150"/>
      <c r="H2" s="150"/>
    </row>
    <row r="3" spans="1:11" x14ac:dyDescent="0.2">
      <c r="A3" s="63"/>
      <c r="B3" s="63"/>
      <c r="C3" s="63"/>
      <c r="D3" s="63"/>
      <c r="E3" s="63"/>
      <c r="F3" s="63"/>
      <c r="G3" s="63"/>
      <c r="H3" s="64" t="s">
        <v>23</v>
      </c>
    </row>
    <row r="4" spans="1:11" ht="37.15" customHeight="1" x14ac:dyDescent="0.2">
      <c r="A4" s="151" t="s">
        <v>24</v>
      </c>
      <c r="B4" s="151" t="s">
        <v>25</v>
      </c>
      <c r="C4" s="153" t="s">
        <v>26</v>
      </c>
      <c r="D4" s="154"/>
      <c r="E4" s="153" t="s">
        <v>27</v>
      </c>
      <c r="F4" s="155"/>
      <c r="G4" s="156" t="s">
        <v>28</v>
      </c>
      <c r="H4" s="157"/>
    </row>
    <row r="5" spans="1:11" ht="56.25" x14ac:dyDescent="0.2">
      <c r="A5" s="152"/>
      <c r="B5" s="152"/>
      <c r="C5" s="65" t="s">
        <v>29</v>
      </c>
      <c r="D5" s="65" t="s">
        <v>30</v>
      </c>
      <c r="E5" s="65" t="s">
        <v>29</v>
      </c>
      <c r="F5" s="66" t="s">
        <v>30</v>
      </c>
      <c r="G5" s="67" t="s">
        <v>29</v>
      </c>
      <c r="H5" s="68" t="s">
        <v>30</v>
      </c>
    </row>
    <row r="6" spans="1:11" ht="26.45" customHeight="1" x14ac:dyDescent="0.2">
      <c r="A6" s="46" t="s">
        <v>0</v>
      </c>
      <c r="B6" s="128" t="s">
        <v>1</v>
      </c>
      <c r="C6" s="47">
        <v>600589350</v>
      </c>
      <c r="D6" s="47">
        <v>0</v>
      </c>
      <c r="E6" s="47">
        <v>415630867</v>
      </c>
      <c r="F6" s="47">
        <v>0</v>
      </c>
      <c r="G6" s="47">
        <v>321530096.58999997</v>
      </c>
      <c r="H6" s="47">
        <v>0</v>
      </c>
      <c r="J6" s="69"/>
      <c r="K6" s="69"/>
    </row>
    <row r="7" spans="1:11" x14ac:dyDescent="0.2">
      <c r="A7" s="65"/>
      <c r="B7" s="48" t="s">
        <v>732</v>
      </c>
      <c r="C7" s="57">
        <v>3315</v>
      </c>
      <c r="D7" s="57">
        <v>0</v>
      </c>
      <c r="E7" s="57">
        <v>3315</v>
      </c>
      <c r="F7" s="57">
        <v>0</v>
      </c>
      <c r="G7" s="57">
        <v>3315</v>
      </c>
      <c r="H7" s="57">
        <v>0</v>
      </c>
    </row>
    <row r="8" spans="1:11" x14ac:dyDescent="0.2">
      <c r="A8" s="48" t="s">
        <v>2</v>
      </c>
      <c r="B8" s="129" t="s">
        <v>3</v>
      </c>
      <c r="C8" s="57">
        <v>446493520</v>
      </c>
      <c r="D8" s="57">
        <v>0</v>
      </c>
      <c r="E8" s="57">
        <v>312070948</v>
      </c>
      <c r="F8" s="57">
        <v>0</v>
      </c>
      <c r="G8" s="57">
        <v>259280515.78</v>
      </c>
      <c r="H8" s="57">
        <v>0</v>
      </c>
    </row>
    <row r="9" spans="1:11" x14ac:dyDescent="0.2">
      <c r="A9" s="48" t="s">
        <v>4</v>
      </c>
      <c r="B9" s="129" t="s">
        <v>5</v>
      </c>
      <c r="C9" s="57">
        <v>53777440</v>
      </c>
      <c r="D9" s="57">
        <v>0</v>
      </c>
      <c r="E9" s="57">
        <v>40245968</v>
      </c>
      <c r="F9" s="57">
        <v>0</v>
      </c>
      <c r="G9" s="57">
        <v>37535492.57</v>
      </c>
      <c r="H9" s="57">
        <v>0</v>
      </c>
    </row>
    <row r="10" spans="1:11" x14ac:dyDescent="0.2">
      <c r="A10" s="48" t="s">
        <v>6</v>
      </c>
      <c r="B10" s="129" t="s">
        <v>7</v>
      </c>
      <c r="C10" s="57">
        <v>78325648</v>
      </c>
      <c r="D10" s="57">
        <v>0</v>
      </c>
      <c r="E10" s="57">
        <v>59269242</v>
      </c>
      <c r="F10" s="57">
        <v>0</v>
      </c>
      <c r="G10" s="57">
        <v>48984729.32</v>
      </c>
      <c r="H10" s="57">
        <v>0</v>
      </c>
    </row>
    <row r="11" spans="1:11" x14ac:dyDescent="0.2">
      <c r="A11" s="48" t="s">
        <v>8</v>
      </c>
      <c r="B11" s="129" t="s">
        <v>9</v>
      </c>
      <c r="C11" s="57">
        <v>928579</v>
      </c>
      <c r="D11" s="57">
        <v>0</v>
      </c>
      <c r="E11" s="57">
        <v>447888</v>
      </c>
      <c r="F11" s="57">
        <v>0</v>
      </c>
      <c r="G11" s="57">
        <v>442347.03</v>
      </c>
      <c r="H11" s="57">
        <v>0</v>
      </c>
    </row>
    <row r="12" spans="1:11" x14ac:dyDescent="0.2">
      <c r="A12" s="48" t="s">
        <v>10</v>
      </c>
      <c r="B12" s="129" t="s">
        <v>11</v>
      </c>
      <c r="C12" s="57">
        <v>13883514</v>
      </c>
      <c r="D12" s="57">
        <v>0</v>
      </c>
      <c r="E12" s="57">
        <v>9815925</v>
      </c>
      <c r="F12" s="57">
        <v>0</v>
      </c>
      <c r="G12" s="57">
        <v>8064800.6200000001</v>
      </c>
      <c r="H12" s="57">
        <v>0</v>
      </c>
    </row>
    <row r="13" spans="1:11" x14ac:dyDescent="0.2">
      <c r="A13" s="48" t="s">
        <v>12</v>
      </c>
      <c r="B13" s="129" t="s">
        <v>13</v>
      </c>
      <c r="C13" s="57">
        <v>216939018</v>
      </c>
      <c r="D13" s="57">
        <v>0</v>
      </c>
      <c r="E13" s="57">
        <v>138239934</v>
      </c>
      <c r="F13" s="57">
        <v>0</v>
      </c>
      <c r="G13" s="57">
        <v>121467438.58</v>
      </c>
      <c r="H13" s="57">
        <v>0</v>
      </c>
    </row>
    <row r="14" spans="1:11" x14ac:dyDescent="0.2">
      <c r="A14" s="48" t="s">
        <v>14</v>
      </c>
      <c r="B14" s="129" t="s">
        <v>15</v>
      </c>
      <c r="C14" s="57">
        <v>36767163</v>
      </c>
      <c r="D14" s="57">
        <v>0</v>
      </c>
      <c r="E14" s="57">
        <v>33145635</v>
      </c>
      <c r="F14" s="57">
        <v>0</v>
      </c>
      <c r="G14" s="57">
        <v>31177169.539999999</v>
      </c>
      <c r="H14" s="57">
        <v>0</v>
      </c>
    </row>
    <row r="15" spans="1:11" x14ac:dyDescent="0.2">
      <c r="A15" s="48" t="s">
        <v>16</v>
      </c>
      <c r="B15" s="129" t="s">
        <v>17</v>
      </c>
      <c r="C15" s="57">
        <v>45872158</v>
      </c>
      <c r="D15" s="57">
        <v>0</v>
      </c>
      <c r="E15" s="57">
        <v>30906356</v>
      </c>
      <c r="F15" s="57">
        <v>0</v>
      </c>
      <c r="G15" s="57">
        <v>11608538.119999999</v>
      </c>
      <c r="H15" s="57">
        <v>0</v>
      </c>
      <c r="I15" s="69"/>
    </row>
    <row r="16" spans="1:11" x14ac:dyDescent="0.2">
      <c r="A16" s="48" t="s">
        <v>18</v>
      </c>
      <c r="B16" s="129" t="s">
        <v>19</v>
      </c>
      <c r="C16" s="57">
        <v>144685592</v>
      </c>
      <c r="D16" s="57">
        <v>0</v>
      </c>
      <c r="E16" s="57">
        <v>101169771</v>
      </c>
      <c r="F16" s="57">
        <v>0</v>
      </c>
      <c r="G16" s="57">
        <v>60209516.450000003</v>
      </c>
      <c r="H16" s="57">
        <v>0</v>
      </c>
    </row>
    <row r="17" spans="1:8" x14ac:dyDescent="0.2">
      <c r="A17" s="48" t="s">
        <v>20</v>
      </c>
      <c r="B17" s="129" t="s">
        <v>21</v>
      </c>
      <c r="C17" s="57">
        <v>9410238</v>
      </c>
      <c r="D17" s="57">
        <v>0</v>
      </c>
      <c r="E17" s="57">
        <v>2390148</v>
      </c>
      <c r="F17" s="57">
        <v>0</v>
      </c>
      <c r="G17" s="57">
        <v>2040064.36</v>
      </c>
      <c r="H17" s="57">
        <v>0</v>
      </c>
    </row>
    <row r="18" spans="1:8" ht="22.5" x14ac:dyDescent="0.2">
      <c r="A18" s="46" t="s">
        <v>401</v>
      </c>
      <c r="B18" s="130" t="s">
        <v>402</v>
      </c>
      <c r="C18" s="47">
        <v>7125880</v>
      </c>
      <c r="D18" s="47">
        <v>0</v>
      </c>
      <c r="E18" s="47">
        <v>5614895</v>
      </c>
      <c r="F18" s="47">
        <v>0</v>
      </c>
      <c r="G18" s="47">
        <v>5027025.82</v>
      </c>
      <c r="H18" s="47">
        <v>0</v>
      </c>
    </row>
    <row r="19" spans="1:8" x14ac:dyDescent="0.2">
      <c r="A19" s="65"/>
      <c r="B19" s="48" t="s">
        <v>732</v>
      </c>
      <c r="C19" s="57">
        <v>117</v>
      </c>
      <c r="D19" s="57">
        <v>0</v>
      </c>
      <c r="E19" s="57">
        <v>117</v>
      </c>
      <c r="F19" s="57">
        <v>0</v>
      </c>
      <c r="G19" s="57">
        <v>117</v>
      </c>
      <c r="H19" s="57">
        <v>0</v>
      </c>
    </row>
    <row r="20" spans="1:8" x14ac:dyDescent="0.2">
      <c r="A20" s="48" t="s">
        <v>2</v>
      </c>
      <c r="B20" s="129" t="s">
        <v>3</v>
      </c>
      <c r="C20" s="57">
        <v>6192000</v>
      </c>
      <c r="D20" s="57">
        <v>0</v>
      </c>
      <c r="E20" s="57">
        <v>4768365</v>
      </c>
      <c r="F20" s="57">
        <v>0</v>
      </c>
      <c r="G20" s="57">
        <v>4354428.03</v>
      </c>
      <c r="H20" s="57">
        <v>0</v>
      </c>
    </row>
    <row r="21" spans="1:8" x14ac:dyDescent="0.2">
      <c r="A21" s="48" t="s">
        <v>4</v>
      </c>
      <c r="B21" s="129" t="s">
        <v>5</v>
      </c>
      <c r="C21" s="57">
        <v>4230475</v>
      </c>
      <c r="D21" s="57">
        <v>0</v>
      </c>
      <c r="E21" s="57">
        <v>3170445</v>
      </c>
      <c r="F21" s="57">
        <v>0</v>
      </c>
      <c r="G21" s="57">
        <v>3024957.83</v>
      </c>
      <c r="H21" s="57">
        <v>0</v>
      </c>
    </row>
    <row r="22" spans="1:8" x14ac:dyDescent="0.2">
      <c r="A22" s="48" t="s">
        <v>6</v>
      </c>
      <c r="B22" s="129" t="s">
        <v>7</v>
      </c>
      <c r="C22" s="57">
        <v>1916520</v>
      </c>
      <c r="D22" s="57">
        <v>0</v>
      </c>
      <c r="E22" s="57">
        <v>1556290</v>
      </c>
      <c r="F22" s="57">
        <v>0</v>
      </c>
      <c r="G22" s="57">
        <v>1289567.74</v>
      </c>
      <c r="H22" s="57">
        <v>0</v>
      </c>
    </row>
    <row r="23" spans="1:8" x14ac:dyDescent="0.2">
      <c r="A23" s="48" t="s">
        <v>14</v>
      </c>
      <c r="B23" s="129" t="s">
        <v>15</v>
      </c>
      <c r="C23" s="57">
        <v>31505</v>
      </c>
      <c r="D23" s="57">
        <v>0</v>
      </c>
      <c r="E23" s="57">
        <v>31505</v>
      </c>
      <c r="F23" s="57">
        <v>0</v>
      </c>
      <c r="G23" s="57">
        <v>31501.86</v>
      </c>
      <c r="H23" s="57">
        <v>0</v>
      </c>
    </row>
    <row r="24" spans="1:8" x14ac:dyDescent="0.2">
      <c r="A24" s="48" t="s">
        <v>16</v>
      </c>
      <c r="B24" s="129" t="s">
        <v>17</v>
      </c>
      <c r="C24" s="57">
        <v>13500</v>
      </c>
      <c r="D24" s="57">
        <v>0</v>
      </c>
      <c r="E24" s="57">
        <v>10125</v>
      </c>
      <c r="F24" s="57">
        <v>0</v>
      </c>
      <c r="G24" s="57">
        <v>8400.6</v>
      </c>
      <c r="H24" s="57">
        <v>0</v>
      </c>
    </row>
    <row r="25" spans="1:8" x14ac:dyDescent="0.2">
      <c r="A25" s="48" t="s">
        <v>18</v>
      </c>
      <c r="B25" s="129" t="s">
        <v>19</v>
      </c>
      <c r="C25" s="57">
        <v>933880</v>
      </c>
      <c r="D25" s="57">
        <v>0</v>
      </c>
      <c r="E25" s="57">
        <v>846530</v>
      </c>
      <c r="F25" s="57">
        <v>0</v>
      </c>
      <c r="G25" s="57">
        <v>672597.79</v>
      </c>
      <c r="H25" s="57">
        <v>0</v>
      </c>
    </row>
    <row r="26" spans="1:8" x14ac:dyDescent="0.2">
      <c r="A26" s="46" t="s">
        <v>329</v>
      </c>
      <c r="B26" s="130" t="s">
        <v>328</v>
      </c>
      <c r="C26" s="47">
        <v>7125880</v>
      </c>
      <c r="D26" s="47">
        <v>0</v>
      </c>
      <c r="E26" s="47">
        <v>5614895</v>
      </c>
      <c r="F26" s="47">
        <v>0</v>
      </c>
      <c r="G26" s="47">
        <v>5027025.82</v>
      </c>
      <c r="H26" s="47">
        <v>0</v>
      </c>
    </row>
    <row r="27" spans="1:8" x14ac:dyDescent="0.2">
      <c r="A27" s="65"/>
      <c r="B27" s="48" t="s">
        <v>732</v>
      </c>
      <c r="C27" s="57">
        <v>117</v>
      </c>
      <c r="D27" s="57">
        <v>0</v>
      </c>
      <c r="E27" s="57">
        <v>117</v>
      </c>
      <c r="F27" s="57">
        <v>0</v>
      </c>
      <c r="G27" s="57">
        <v>117</v>
      </c>
      <c r="H27" s="57">
        <v>0</v>
      </c>
    </row>
    <row r="28" spans="1:8" x14ac:dyDescent="0.2">
      <c r="A28" s="48" t="s">
        <v>2</v>
      </c>
      <c r="B28" s="129" t="s">
        <v>3</v>
      </c>
      <c r="C28" s="57">
        <v>6192000</v>
      </c>
      <c r="D28" s="57">
        <v>0</v>
      </c>
      <c r="E28" s="57">
        <v>4768365</v>
      </c>
      <c r="F28" s="57">
        <v>0</v>
      </c>
      <c r="G28" s="57">
        <v>4354428.03</v>
      </c>
      <c r="H28" s="57">
        <v>0</v>
      </c>
    </row>
    <row r="29" spans="1:8" x14ac:dyDescent="0.2">
      <c r="A29" s="48" t="s">
        <v>4</v>
      </c>
      <c r="B29" s="129" t="s">
        <v>5</v>
      </c>
      <c r="C29" s="57">
        <v>4230475</v>
      </c>
      <c r="D29" s="57">
        <v>0</v>
      </c>
      <c r="E29" s="57">
        <v>3170445</v>
      </c>
      <c r="F29" s="57">
        <v>0</v>
      </c>
      <c r="G29" s="57">
        <v>3024957.83</v>
      </c>
      <c r="H29" s="57">
        <v>0</v>
      </c>
    </row>
    <row r="30" spans="1:8" x14ac:dyDescent="0.2">
      <c r="A30" s="48" t="s">
        <v>6</v>
      </c>
      <c r="B30" s="129" t="s">
        <v>7</v>
      </c>
      <c r="C30" s="57">
        <v>1916520</v>
      </c>
      <c r="D30" s="57">
        <v>0</v>
      </c>
      <c r="E30" s="57">
        <v>1556290</v>
      </c>
      <c r="F30" s="57">
        <v>0</v>
      </c>
      <c r="G30" s="57">
        <v>1289567.74</v>
      </c>
      <c r="H30" s="57">
        <v>0</v>
      </c>
    </row>
    <row r="31" spans="1:8" x14ac:dyDescent="0.2">
      <c r="A31" s="48" t="s">
        <v>14</v>
      </c>
      <c r="B31" s="129" t="s">
        <v>15</v>
      </c>
      <c r="C31" s="57">
        <v>31505</v>
      </c>
      <c r="D31" s="57">
        <v>0</v>
      </c>
      <c r="E31" s="57">
        <v>31505</v>
      </c>
      <c r="F31" s="57">
        <v>0</v>
      </c>
      <c r="G31" s="57">
        <v>31501.86</v>
      </c>
      <c r="H31" s="57">
        <v>0</v>
      </c>
    </row>
    <row r="32" spans="1:8" x14ac:dyDescent="0.2">
      <c r="A32" s="48" t="s">
        <v>16</v>
      </c>
      <c r="B32" s="129" t="s">
        <v>17</v>
      </c>
      <c r="C32" s="57">
        <v>13500</v>
      </c>
      <c r="D32" s="57">
        <v>0</v>
      </c>
      <c r="E32" s="57">
        <v>10125</v>
      </c>
      <c r="F32" s="57">
        <v>0</v>
      </c>
      <c r="G32" s="57">
        <v>8400.6</v>
      </c>
      <c r="H32" s="57">
        <v>0</v>
      </c>
    </row>
    <row r="33" spans="1:8" x14ac:dyDescent="0.2">
      <c r="A33" s="48" t="s">
        <v>18</v>
      </c>
      <c r="B33" s="129" t="s">
        <v>19</v>
      </c>
      <c r="C33" s="57">
        <v>933880</v>
      </c>
      <c r="D33" s="57">
        <v>0</v>
      </c>
      <c r="E33" s="57">
        <v>846530</v>
      </c>
      <c r="F33" s="57">
        <v>0</v>
      </c>
      <c r="G33" s="57">
        <v>672597.79</v>
      </c>
      <c r="H33" s="57">
        <v>0</v>
      </c>
    </row>
    <row r="34" spans="1:8" ht="22.5" x14ac:dyDescent="0.2">
      <c r="A34" s="46" t="s">
        <v>403</v>
      </c>
      <c r="B34" s="130" t="s">
        <v>404</v>
      </c>
      <c r="C34" s="47">
        <v>1606200</v>
      </c>
      <c r="D34" s="47">
        <v>0</v>
      </c>
      <c r="E34" s="47">
        <v>1152365</v>
      </c>
      <c r="F34" s="47">
        <v>0</v>
      </c>
      <c r="G34" s="47">
        <v>845849.49</v>
      </c>
      <c r="H34" s="47">
        <v>0</v>
      </c>
    </row>
    <row r="35" spans="1:8" x14ac:dyDescent="0.2">
      <c r="A35" s="65"/>
      <c r="B35" s="48" t="s">
        <v>732</v>
      </c>
      <c r="C35" s="57">
        <v>23</v>
      </c>
      <c r="D35" s="57">
        <v>0</v>
      </c>
      <c r="E35" s="57">
        <v>23</v>
      </c>
      <c r="F35" s="57">
        <v>0</v>
      </c>
      <c r="G35" s="57">
        <v>23</v>
      </c>
      <c r="H35" s="57">
        <v>0</v>
      </c>
    </row>
    <row r="36" spans="1:8" x14ac:dyDescent="0.2">
      <c r="A36" s="48" t="s">
        <v>2</v>
      </c>
      <c r="B36" s="129" t="s">
        <v>3</v>
      </c>
      <c r="C36" s="57">
        <v>1366200</v>
      </c>
      <c r="D36" s="57">
        <v>0</v>
      </c>
      <c r="E36" s="57">
        <v>1052365</v>
      </c>
      <c r="F36" s="57">
        <v>0</v>
      </c>
      <c r="G36" s="57">
        <v>835979.49</v>
      </c>
      <c r="H36" s="57">
        <v>0</v>
      </c>
    </row>
    <row r="37" spans="1:8" x14ac:dyDescent="0.2">
      <c r="A37" s="48" t="s">
        <v>4</v>
      </c>
      <c r="B37" s="129" t="s">
        <v>5</v>
      </c>
      <c r="C37" s="57">
        <v>928500</v>
      </c>
      <c r="D37" s="57">
        <v>0</v>
      </c>
      <c r="E37" s="57">
        <v>696375</v>
      </c>
      <c r="F37" s="57">
        <v>0</v>
      </c>
      <c r="G37" s="57">
        <v>677576.07</v>
      </c>
      <c r="H37" s="57">
        <v>0</v>
      </c>
    </row>
    <row r="38" spans="1:8" x14ac:dyDescent="0.2">
      <c r="A38" s="48" t="s">
        <v>6</v>
      </c>
      <c r="B38" s="129" t="s">
        <v>7</v>
      </c>
      <c r="C38" s="57">
        <v>435750</v>
      </c>
      <c r="D38" s="57">
        <v>0</v>
      </c>
      <c r="E38" s="57">
        <v>354280</v>
      </c>
      <c r="F38" s="57">
        <v>0</v>
      </c>
      <c r="G38" s="57">
        <v>157797.73000000001</v>
      </c>
      <c r="H38" s="57">
        <v>0</v>
      </c>
    </row>
    <row r="39" spans="1:8" x14ac:dyDescent="0.2">
      <c r="A39" s="48" t="s">
        <v>16</v>
      </c>
      <c r="B39" s="129" t="s">
        <v>17</v>
      </c>
      <c r="C39" s="57">
        <v>1950</v>
      </c>
      <c r="D39" s="57">
        <v>0</v>
      </c>
      <c r="E39" s="57">
        <v>1710</v>
      </c>
      <c r="F39" s="57">
        <v>0</v>
      </c>
      <c r="G39" s="57">
        <v>605.69000000000005</v>
      </c>
      <c r="H39" s="57">
        <v>0</v>
      </c>
    </row>
    <row r="40" spans="1:8" x14ac:dyDescent="0.2">
      <c r="A40" s="48" t="s">
        <v>18</v>
      </c>
      <c r="B40" s="129" t="s">
        <v>19</v>
      </c>
      <c r="C40" s="57">
        <v>240000</v>
      </c>
      <c r="D40" s="57">
        <v>0</v>
      </c>
      <c r="E40" s="57">
        <v>100000</v>
      </c>
      <c r="F40" s="57">
        <v>0</v>
      </c>
      <c r="G40" s="57">
        <v>9870</v>
      </c>
      <c r="H40" s="57">
        <v>0</v>
      </c>
    </row>
    <row r="41" spans="1:8" ht="22.5" x14ac:dyDescent="0.2">
      <c r="A41" s="46" t="s">
        <v>327</v>
      </c>
      <c r="B41" s="130" t="s">
        <v>326</v>
      </c>
      <c r="C41" s="47">
        <v>1606200</v>
      </c>
      <c r="D41" s="47">
        <v>0</v>
      </c>
      <c r="E41" s="47">
        <v>1152365</v>
      </c>
      <c r="F41" s="47">
        <v>0</v>
      </c>
      <c r="G41" s="47">
        <v>845849.49</v>
      </c>
      <c r="H41" s="47">
        <v>0</v>
      </c>
    </row>
    <row r="42" spans="1:8" x14ac:dyDescent="0.2">
      <c r="A42" s="65"/>
      <c r="B42" s="48" t="s">
        <v>732</v>
      </c>
      <c r="C42" s="57">
        <v>23</v>
      </c>
      <c r="D42" s="57">
        <v>0</v>
      </c>
      <c r="E42" s="57">
        <v>23</v>
      </c>
      <c r="F42" s="57">
        <v>0</v>
      </c>
      <c r="G42" s="57">
        <v>23</v>
      </c>
      <c r="H42" s="57">
        <v>0</v>
      </c>
    </row>
    <row r="43" spans="1:8" x14ac:dyDescent="0.2">
      <c r="A43" s="48" t="s">
        <v>2</v>
      </c>
      <c r="B43" s="129" t="s">
        <v>3</v>
      </c>
      <c r="C43" s="57">
        <v>1366200</v>
      </c>
      <c r="D43" s="57">
        <v>0</v>
      </c>
      <c r="E43" s="57">
        <v>1052365</v>
      </c>
      <c r="F43" s="57">
        <v>0</v>
      </c>
      <c r="G43" s="57">
        <v>835979.49</v>
      </c>
      <c r="H43" s="57">
        <v>0</v>
      </c>
    </row>
    <row r="44" spans="1:8" x14ac:dyDescent="0.2">
      <c r="A44" s="48" t="s">
        <v>4</v>
      </c>
      <c r="B44" s="129" t="s">
        <v>5</v>
      </c>
      <c r="C44" s="57">
        <v>928500</v>
      </c>
      <c r="D44" s="57">
        <v>0</v>
      </c>
      <c r="E44" s="57">
        <v>696375</v>
      </c>
      <c r="F44" s="57">
        <v>0</v>
      </c>
      <c r="G44" s="57">
        <v>677576.07</v>
      </c>
      <c r="H44" s="57">
        <v>0</v>
      </c>
    </row>
    <row r="45" spans="1:8" x14ac:dyDescent="0.2">
      <c r="A45" s="48" t="s">
        <v>6</v>
      </c>
      <c r="B45" s="129" t="s">
        <v>7</v>
      </c>
      <c r="C45" s="57">
        <v>435750</v>
      </c>
      <c r="D45" s="57">
        <v>0</v>
      </c>
      <c r="E45" s="57">
        <v>354280</v>
      </c>
      <c r="F45" s="57">
        <v>0</v>
      </c>
      <c r="G45" s="57">
        <v>157797.73000000001</v>
      </c>
      <c r="H45" s="57">
        <v>0</v>
      </c>
    </row>
    <row r="46" spans="1:8" x14ac:dyDescent="0.2">
      <c r="A46" s="48" t="s">
        <v>16</v>
      </c>
      <c r="B46" s="129" t="s">
        <v>17</v>
      </c>
      <c r="C46" s="57">
        <v>1950</v>
      </c>
      <c r="D46" s="57">
        <v>0</v>
      </c>
      <c r="E46" s="57">
        <v>1710</v>
      </c>
      <c r="F46" s="57">
        <v>0</v>
      </c>
      <c r="G46" s="57">
        <v>605.69000000000005</v>
      </c>
      <c r="H46" s="57">
        <v>0</v>
      </c>
    </row>
    <row r="47" spans="1:8" x14ac:dyDescent="0.2">
      <c r="A47" s="48" t="s">
        <v>18</v>
      </c>
      <c r="B47" s="129" t="s">
        <v>19</v>
      </c>
      <c r="C47" s="57">
        <v>240000</v>
      </c>
      <c r="D47" s="57">
        <v>0</v>
      </c>
      <c r="E47" s="57">
        <v>100000</v>
      </c>
      <c r="F47" s="57">
        <v>0</v>
      </c>
      <c r="G47" s="57">
        <v>9870</v>
      </c>
      <c r="H47" s="57">
        <v>0</v>
      </c>
    </row>
    <row r="48" spans="1:8" ht="22.5" x14ac:dyDescent="0.2">
      <c r="A48" s="46" t="s">
        <v>325</v>
      </c>
      <c r="B48" s="130" t="s">
        <v>551</v>
      </c>
      <c r="C48" s="47">
        <v>5456704</v>
      </c>
      <c r="D48" s="47">
        <v>0</v>
      </c>
      <c r="E48" s="47">
        <v>4021600</v>
      </c>
      <c r="F48" s="47">
        <v>0</v>
      </c>
      <c r="G48" s="47">
        <v>3239211.34</v>
      </c>
      <c r="H48" s="47">
        <v>0</v>
      </c>
    </row>
    <row r="49" spans="1:8" x14ac:dyDescent="0.2">
      <c r="A49" s="65"/>
      <c r="B49" s="48" t="s">
        <v>732</v>
      </c>
      <c r="C49" s="57">
        <v>64</v>
      </c>
      <c r="D49" s="57">
        <v>0</v>
      </c>
      <c r="E49" s="57">
        <v>64</v>
      </c>
      <c r="F49" s="57">
        <v>0</v>
      </c>
      <c r="G49" s="57">
        <v>64</v>
      </c>
      <c r="H49" s="57">
        <v>0</v>
      </c>
    </row>
    <row r="50" spans="1:8" x14ac:dyDescent="0.2">
      <c r="A50" s="48" t="s">
        <v>2</v>
      </c>
      <c r="B50" s="129" t="s">
        <v>3</v>
      </c>
      <c r="C50" s="57">
        <v>4906704</v>
      </c>
      <c r="D50" s="57">
        <v>0</v>
      </c>
      <c r="E50" s="57">
        <v>3621600</v>
      </c>
      <c r="F50" s="57">
        <v>0</v>
      </c>
      <c r="G50" s="57">
        <v>2987428.34</v>
      </c>
      <c r="H50" s="57">
        <v>0</v>
      </c>
    </row>
    <row r="51" spans="1:8" x14ac:dyDescent="0.2">
      <c r="A51" s="48" t="s">
        <v>4</v>
      </c>
      <c r="B51" s="129" t="s">
        <v>5</v>
      </c>
      <c r="C51" s="57">
        <v>2209831</v>
      </c>
      <c r="D51" s="57">
        <v>0</v>
      </c>
      <c r="E51" s="57">
        <v>1676827</v>
      </c>
      <c r="F51" s="57">
        <v>0</v>
      </c>
      <c r="G51" s="57">
        <v>1496261.74</v>
      </c>
      <c r="H51" s="57">
        <v>0</v>
      </c>
    </row>
    <row r="52" spans="1:8" x14ac:dyDescent="0.2">
      <c r="A52" s="48" t="s">
        <v>6</v>
      </c>
      <c r="B52" s="129" t="s">
        <v>7</v>
      </c>
      <c r="C52" s="57">
        <v>2659100</v>
      </c>
      <c r="D52" s="57">
        <v>0</v>
      </c>
      <c r="E52" s="57">
        <v>1914000</v>
      </c>
      <c r="F52" s="57">
        <v>0</v>
      </c>
      <c r="G52" s="57">
        <v>1470073.69</v>
      </c>
      <c r="H52" s="57">
        <v>0</v>
      </c>
    </row>
    <row r="53" spans="1:8" x14ac:dyDescent="0.2">
      <c r="A53" s="48" t="s">
        <v>14</v>
      </c>
      <c r="B53" s="129" t="s">
        <v>15</v>
      </c>
      <c r="C53" s="57">
        <v>9773</v>
      </c>
      <c r="D53" s="57">
        <v>0</v>
      </c>
      <c r="E53" s="57">
        <v>9773</v>
      </c>
      <c r="F53" s="57">
        <v>0</v>
      </c>
      <c r="G53" s="57">
        <v>9767.42</v>
      </c>
      <c r="H53" s="57">
        <v>0</v>
      </c>
    </row>
    <row r="54" spans="1:8" x14ac:dyDescent="0.2">
      <c r="A54" s="48" t="s">
        <v>16</v>
      </c>
      <c r="B54" s="129" t="s">
        <v>17</v>
      </c>
      <c r="C54" s="57">
        <v>28000</v>
      </c>
      <c r="D54" s="57">
        <v>0</v>
      </c>
      <c r="E54" s="57">
        <v>21000</v>
      </c>
      <c r="F54" s="57">
        <v>0</v>
      </c>
      <c r="G54" s="57">
        <v>11325.49</v>
      </c>
      <c r="H54" s="57">
        <v>0</v>
      </c>
    </row>
    <row r="55" spans="1:8" x14ac:dyDescent="0.2">
      <c r="A55" s="48" t="s">
        <v>18</v>
      </c>
      <c r="B55" s="129" t="s">
        <v>19</v>
      </c>
      <c r="C55" s="57">
        <v>550000</v>
      </c>
      <c r="D55" s="57">
        <v>0</v>
      </c>
      <c r="E55" s="57">
        <v>400000</v>
      </c>
      <c r="F55" s="57">
        <v>0</v>
      </c>
      <c r="G55" s="57">
        <v>251783</v>
      </c>
      <c r="H55" s="57">
        <v>0</v>
      </c>
    </row>
    <row r="56" spans="1:8" ht="22.5" x14ac:dyDescent="0.2">
      <c r="A56" s="46" t="s">
        <v>324</v>
      </c>
      <c r="B56" s="130" t="s">
        <v>323</v>
      </c>
      <c r="C56" s="47">
        <v>5456704</v>
      </c>
      <c r="D56" s="47">
        <v>0</v>
      </c>
      <c r="E56" s="47">
        <v>4021600</v>
      </c>
      <c r="F56" s="47">
        <v>0</v>
      </c>
      <c r="G56" s="47">
        <v>3239211.34</v>
      </c>
      <c r="H56" s="47">
        <v>0</v>
      </c>
    </row>
    <row r="57" spans="1:8" x14ac:dyDescent="0.2">
      <c r="A57" s="65"/>
      <c r="B57" s="48" t="s">
        <v>732</v>
      </c>
      <c r="C57" s="57">
        <v>64</v>
      </c>
      <c r="D57" s="57">
        <v>0</v>
      </c>
      <c r="E57" s="57">
        <v>64</v>
      </c>
      <c r="F57" s="57">
        <v>0</v>
      </c>
      <c r="G57" s="57">
        <v>64</v>
      </c>
      <c r="H57" s="57">
        <v>0</v>
      </c>
    </row>
    <row r="58" spans="1:8" x14ac:dyDescent="0.2">
      <c r="A58" s="48" t="s">
        <v>2</v>
      </c>
      <c r="B58" s="129" t="s">
        <v>3</v>
      </c>
      <c r="C58" s="57">
        <v>4906704</v>
      </c>
      <c r="D58" s="57">
        <v>0</v>
      </c>
      <c r="E58" s="57">
        <v>3621600</v>
      </c>
      <c r="F58" s="57">
        <v>0</v>
      </c>
      <c r="G58" s="57">
        <v>2987428.34</v>
      </c>
      <c r="H58" s="57">
        <v>0</v>
      </c>
    </row>
    <row r="59" spans="1:8" x14ac:dyDescent="0.2">
      <c r="A59" s="48" t="s">
        <v>4</v>
      </c>
      <c r="B59" s="129" t="s">
        <v>5</v>
      </c>
      <c r="C59" s="57">
        <v>2209831</v>
      </c>
      <c r="D59" s="57">
        <v>0</v>
      </c>
      <c r="E59" s="57">
        <v>1676827</v>
      </c>
      <c r="F59" s="57">
        <v>0</v>
      </c>
      <c r="G59" s="57">
        <v>1496261.74</v>
      </c>
      <c r="H59" s="57">
        <v>0</v>
      </c>
    </row>
    <row r="60" spans="1:8" x14ac:dyDescent="0.2">
      <c r="A60" s="48" t="s">
        <v>6</v>
      </c>
      <c r="B60" s="129" t="s">
        <v>7</v>
      </c>
      <c r="C60" s="57">
        <v>2659100</v>
      </c>
      <c r="D60" s="57">
        <v>0</v>
      </c>
      <c r="E60" s="57">
        <v>1914000</v>
      </c>
      <c r="F60" s="57">
        <v>0</v>
      </c>
      <c r="G60" s="57">
        <v>1470073.69</v>
      </c>
      <c r="H60" s="57">
        <v>0</v>
      </c>
    </row>
    <row r="61" spans="1:8" x14ac:dyDescent="0.2">
      <c r="A61" s="48" t="s">
        <v>14</v>
      </c>
      <c r="B61" s="129" t="s">
        <v>15</v>
      </c>
      <c r="C61" s="57">
        <v>9773</v>
      </c>
      <c r="D61" s="57">
        <v>0</v>
      </c>
      <c r="E61" s="57">
        <v>9773</v>
      </c>
      <c r="F61" s="57">
        <v>0</v>
      </c>
      <c r="G61" s="57">
        <v>9767.42</v>
      </c>
      <c r="H61" s="57">
        <v>0</v>
      </c>
    </row>
    <row r="62" spans="1:8" x14ac:dyDescent="0.2">
      <c r="A62" s="48" t="s">
        <v>16</v>
      </c>
      <c r="B62" s="129" t="s">
        <v>17</v>
      </c>
      <c r="C62" s="57">
        <v>28000</v>
      </c>
      <c r="D62" s="57">
        <v>0</v>
      </c>
      <c r="E62" s="57">
        <v>21000</v>
      </c>
      <c r="F62" s="57">
        <v>0</v>
      </c>
      <c r="G62" s="57">
        <v>11325.49</v>
      </c>
      <c r="H62" s="57">
        <v>0</v>
      </c>
    </row>
    <row r="63" spans="1:8" x14ac:dyDescent="0.2">
      <c r="A63" s="48" t="s">
        <v>18</v>
      </c>
      <c r="B63" s="129" t="s">
        <v>19</v>
      </c>
      <c r="C63" s="57">
        <v>550000</v>
      </c>
      <c r="D63" s="57">
        <v>0</v>
      </c>
      <c r="E63" s="57">
        <v>400000</v>
      </c>
      <c r="F63" s="57">
        <v>0</v>
      </c>
      <c r="G63" s="57">
        <v>251783</v>
      </c>
      <c r="H63" s="57">
        <v>0</v>
      </c>
    </row>
    <row r="64" spans="1:8" ht="22.5" x14ac:dyDescent="0.2">
      <c r="A64" s="46" t="s">
        <v>302</v>
      </c>
      <c r="B64" s="130" t="s">
        <v>300</v>
      </c>
      <c r="C64" s="47">
        <v>135948183</v>
      </c>
      <c r="D64" s="47">
        <v>0</v>
      </c>
      <c r="E64" s="47">
        <v>99367871</v>
      </c>
      <c r="F64" s="47">
        <v>0</v>
      </c>
      <c r="G64" s="47">
        <v>59446088.329999998</v>
      </c>
      <c r="H64" s="47">
        <v>0</v>
      </c>
    </row>
    <row r="65" spans="1:8" x14ac:dyDescent="0.2">
      <c r="A65" s="65"/>
      <c r="B65" s="48" t="s">
        <v>732</v>
      </c>
      <c r="C65" s="57">
        <v>292</v>
      </c>
      <c r="D65" s="57">
        <v>0</v>
      </c>
      <c r="E65" s="57">
        <v>292</v>
      </c>
      <c r="F65" s="57">
        <v>0</v>
      </c>
      <c r="G65" s="57">
        <v>292</v>
      </c>
      <c r="H65" s="57">
        <v>0</v>
      </c>
    </row>
    <row r="66" spans="1:8" x14ac:dyDescent="0.2">
      <c r="A66" s="48" t="s">
        <v>2</v>
      </c>
      <c r="B66" s="129" t="s">
        <v>3</v>
      </c>
      <c r="C66" s="57">
        <v>42800571</v>
      </c>
      <c r="D66" s="57">
        <v>0</v>
      </c>
      <c r="E66" s="57">
        <v>31339455</v>
      </c>
      <c r="F66" s="57">
        <v>0</v>
      </c>
      <c r="G66" s="57">
        <v>25686028.699999999</v>
      </c>
      <c r="H66" s="57">
        <v>0</v>
      </c>
    </row>
    <row r="67" spans="1:8" x14ac:dyDescent="0.2">
      <c r="A67" s="48" t="s">
        <v>4</v>
      </c>
      <c r="B67" s="129" t="s">
        <v>5</v>
      </c>
      <c r="C67" s="57">
        <v>8526468</v>
      </c>
      <c r="D67" s="57">
        <v>0</v>
      </c>
      <c r="E67" s="57">
        <v>6369124</v>
      </c>
      <c r="F67" s="57">
        <v>0</v>
      </c>
      <c r="G67" s="57">
        <v>5513198.29</v>
      </c>
      <c r="H67" s="57">
        <v>0</v>
      </c>
    </row>
    <row r="68" spans="1:8" x14ac:dyDescent="0.2">
      <c r="A68" s="48" t="s">
        <v>6</v>
      </c>
      <c r="B68" s="129" t="s">
        <v>7</v>
      </c>
      <c r="C68" s="57">
        <v>32095404</v>
      </c>
      <c r="D68" s="57">
        <v>0</v>
      </c>
      <c r="E68" s="57">
        <v>23054592</v>
      </c>
      <c r="F68" s="57">
        <v>0</v>
      </c>
      <c r="G68" s="57">
        <v>18766421.530000001</v>
      </c>
      <c r="H68" s="57">
        <v>0</v>
      </c>
    </row>
    <row r="69" spans="1:8" x14ac:dyDescent="0.2">
      <c r="A69" s="48" t="s">
        <v>10</v>
      </c>
      <c r="B69" s="129" t="s">
        <v>11</v>
      </c>
      <c r="C69" s="57">
        <v>673800</v>
      </c>
      <c r="D69" s="57">
        <v>0</v>
      </c>
      <c r="E69" s="57">
        <v>423865</v>
      </c>
      <c r="F69" s="57">
        <v>0</v>
      </c>
      <c r="G69" s="57">
        <v>349541.63</v>
      </c>
      <c r="H69" s="57">
        <v>0</v>
      </c>
    </row>
    <row r="70" spans="1:8" x14ac:dyDescent="0.2">
      <c r="A70" s="48" t="s">
        <v>12</v>
      </c>
      <c r="B70" s="129" t="s">
        <v>13</v>
      </c>
      <c r="C70" s="57">
        <v>8500</v>
      </c>
      <c r="D70" s="57">
        <v>0</v>
      </c>
      <c r="E70" s="57">
        <v>2500</v>
      </c>
      <c r="F70" s="57">
        <v>0</v>
      </c>
      <c r="G70" s="57">
        <v>1789.52</v>
      </c>
      <c r="H70" s="57">
        <v>0</v>
      </c>
    </row>
    <row r="71" spans="1:8" x14ac:dyDescent="0.2">
      <c r="A71" s="48" t="s">
        <v>14</v>
      </c>
      <c r="B71" s="129" t="s">
        <v>15</v>
      </c>
      <c r="C71" s="57">
        <v>117374</v>
      </c>
      <c r="D71" s="57">
        <v>0</v>
      </c>
      <c r="E71" s="57">
        <v>117374</v>
      </c>
      <c r="F71" s="57">
        <v>0</v>
      </c>
      <c r="G71" s="57">
        <v>117371.85</v>
      </c>
      <c r="H71" s="57">
        <v>0</v>
      </c>
    </row>
    <row r="72" spans="1:8" x14ac:dyDescent="0.2">
      <c r="A72" s="48" t="s">
        <v>16</v>
      </c>
      <c r="B72" s="129" t="s">
        <v>17</v>
      </c>
      <c r="C72" s="57">
        <v>1379025</v>
      </c>
      <c r="D72" s="57">
        <v>0</v>
      </c>
      <c r="E72" s="57">
        <v>1372000</v>
      </c>
      <c r="F72" s="57">
        <v>0</v>
      </c>
      <c r="G72" s="57">
        <v>937705.88</v>
      </c>
      <c r="H72" s="57">
        <v>0</v>
      </c>
    </row>
    <row r="73" spans="1:8" x14ac:dyDescent="0.2">
      <c r="A73" s="48" t="s">
        <v>18</v>
      </c>
      <c r="B73" s="129" t="s">
        <v>19</v>
      </c>
      <c r="C73" s="57">
        <v>93147612</v>
      </c>
      <c r="D73" s="57">
        <v>0</v>
      </c>
      <c r="E73" s="57">
        <v>68028416</v>
      </c>
      <c r="F73" s="57">
        <v>0</v>
      </c>
      <c r="G73" s="57">
        <v>33760059.630000003</v>
      </c>
      <c r="H73" s="57">
        <v>0</v>
      </c>
    </row>
    <row r="74" spans="1:8" ht="22.5" x14ac:dyDescent="0.2">
      <c r="A74" s="46" t="s">
        <v>301</v>
      </c>
      <c r="B74" s="130" t="s">
        <v>300</v>
      </c>
      <c r="C74" s="47">
        <v>32757394</v>
      </c>
      <c r="D74" s="47">
        <v>0</v>
      </c>
      <c r="E74" s="47">
        <v>23463221</v>
      </c>
      <c r="F74" s="47">
        <v>0</v>
      </c>
      <c r="G74" s="47">
        <v>11213708.66</v>
      </c>
      <c r="H74" s="47">
        <v>0</v>
      </c>
    </row>
    <row r="75" spans="1:8" x14ac:dyDescent="0.2">
      <c r="A75" s="65"/>
      <c r="B75" s="48" t="s">
        <v>732</v>
      </c>
      <c r="C75" s="57">
        <v>88</v>
      </c>
      <c r="D75" s="57">
        <v>0</v>
      </c>
      <c r="E75" s="57">
        <v>88</v>
      </c>
      <c r="F75" s="57">
        <v>0</v>
      </c>
      <c r="G75" s="57">
        <v>88</v>
      </c>
      <c r="H75" s="57">
        <v>0</v>
      </c>
    </row>
    <row r="76" spans="1:8" x14ac:dyDescent="0.2">
      <c r="A76" s="48" t="s">
        <v>2</v>
      </c>
      <c r="B76" s="129" t="s">
        <v>3</v>
      </c>
      <c r="C76" s="57">
        <v>5088709</v>
      </c>
      <c r="D76" s="57">
        <v>0</v>
      </c>
      <c r="E76" s="57">
        <v>3753184</v>
      </c>
      <c r="F76" s="57">
        <v>0</v>
      </c>
      <c r="G76" s="57">
        <v>3279732.52</v>
      </c>
      <c r="H76" s="57">
        <v>0</v>
      </c>
    </row>
    <row r="77" spans="1:8" x14ac:dyDescent="0.2">
      <c r="A77" s="48" t="s">
        <v>4</v>
      </c>
      <c r="B77" s="129" t="s">
        <v>5</v>
      </c>
      <c r="C77" s="57">
        <v>2963110</v>
      </c>
      <c r="D77" s="57">
        <v>0</v>
      </c>
      <c r="E77" s="57">
        <v>2206360</v>
      </c>
      <c r="F77" s="57">
        <v>0</v>
      </c>
      <c r="G77" s="57">
        <v>1856015.5</v>
      </c>
      <c r="H77" s="57">
        <v>0</v>
      </c>
    </row>
    <row r="78" spans="1:8" x14ac:dyDescent="0.2">
      <c r="A78" s="48" t="s">
        <v>6</v>
      </c>
      <c r="B78" s="129" t="s">
        <v>7</v>
      </c>
      <c r="C78" s="57">
        <v>1829414</v>
      </c>
      <c r="D78" s="57">
        <v>0</v>
      </c>
      <c r="E78" s="57">
        <v>1350639</v>
      </c>
      <c r="F78" s="57">
        <v>0</v>
      </c>
      <c r="G78" s="57">
        <v>1235031.8700000001</v>
      </c>
      <c r="H78" s="57">
        <v>0</v>
      </c>
    </row>
    <row r="79" spans="1:8" x14ac:dyDescent="0.2">
      <c r="A79" s="48" t="s">
        <v>10</v>
      </c>
      <c r="B79" s="129" t="s">
        <v>11</v>
      </c>
      <c r="C79" s="57">
        <v>100000</v>
      </c>
      <c r="D79" s="57">
        <v>0</v>
      </c>
      <c r="E79" s="57">
        <v>0</v>
      </c>
      <c r="F79" s="57">
        <v>0</v>
      </c>
      <c r="G79" s="57">
        <v>0</v>
      </c>
      <c r="H79" s="57">
        <v>0</v>
      </c>
    </row>
    <row r="80" spans="1:8" x14ac:dyDescent="0.2">
      <c r="A80" s="48" t="s">
        <v>14</v>
      </c>
      <c r="B80" s="129" t="s">
        <v>15</v>
      </c>
      <c r="C80" s="57">
        <v>64737</v>
      </c>
      <c r="D80" s="57">
        <v>0</v>
      </c>
      <c r="E80" s="57">
        <v>64737</v>
      </c>
      <c r="F80" s="57">
        <v>0</v>
      </c>
      <c r="G80" s="57">
        <v>64736.73</v>
      </c>
      <c r="H80" s="57">
        <v>0</v>
      </c>
    </row>
    <row r="81" spans="1:8" x14ac:dyDescent="0.2">
      <c r="A81" s="48" t="s">
        <v>16</v>
      </c>
      <c r="B81" s="129" t="s">
        <v>17</v>
      </c>
      <c r="C81" s="57">
        <v>131448</v>
      </c>
      <c r="D81" s="57">
        <v>0</v>
      </c>
      <c r="E81" s="57">
        <v>131448</v>
      </c>
      <c r="F81" s="57">
        <v>0</v>
      </c>
      <c r="G81" s="57">
        <v>123948.42</v>
      </c>
      <c r="H81" s="57">
        <v>0</v>
      </c>
    </row>
    <row r="82" spans="1:8" x14ac:dyDescent="0.2">
      <c r="A82" s="48" t="s">
        <v>18</v>
      </c>
      <c r="B82" s="129" t="s">
        <v>19</v>
      </c>
      <c r="C82" s="57">
        <v>27668685</v>
      </c>
      <c r="D82" s="57">
        <v>0</v>
      </c>
      <c r="E82" s="57">
        <v>19710037</v>
      </c>
      <c r="F82" s="57">
        <v>0</v>
      </c>
      <c r="G82" s="57">
        <v>7933976.1399999997</v>
      </c>
      <c r="H82" s="57">
        <v>0</v>
      </c>
    </row>
    <row r="83" spans="1:8" ht="33.75" x14ac:dyDescent="0.2">
      <c r="A83" s="46" t="s">
        <v>299</v>
      </c>
      <c r="B83" s="130" t="s">
        <v>298</v>
      </c>
      <c r="C83" s="47">
        <v>5025036</v>
      </c>
      <c r="D83" s="47">
        <v>0</v>
      </c>
      <c r="E83" s="47">
        <v>3932777</v>
      </c>
      <c r="F83" s="47">
        <v>0</v>
      </c>
      <c r="G83" s="47">
        <v>3178558.09</v>
      </c>
      <c r="H83" s="47">
        <v>0</v>
      </c>
    </row>
    <row r="84" spans="1:8" x14ac:dyDescent="0.2">
      <c r="A84" s="65"/>
      <c r="B84" s="48" t="s">
        <v>732</v>
      </c>
      <c r="C84" s="57">
        <v>88</v>
      </c>
      <c r="D84" s="57">
        <v>0</v>
      </c>
      <c r="E84" s="57">
        <v>88</v>
      </c>
      <c r="F84" s="57">
        <v>0</v>
      </c>
      <c r="G84" s="57">
        <v>88</v>
      </c>
      <c r="H84" s="57">
        <v>0</v>
      </c>
    </row>
    <row r="85" spans="1:8" x14ac:dyDescent="0.2">
      <c r="A85" s="48" t="s">
        <v>2</v>
      </c>
      <c r="B85" s="129" t="s">
        <v>3</v>
      </c>
      <c r="C85" s="57">
        <v>4476094</v>
      </c>
      <c r="D85" s="57">
        <v>0</v>
      </c>
      <c r="E85" s="57">
        <v>3409344</v>
      </c>
      <c r="F85" s="57">
        <v>0</v>
      </c>
      <c r="G85" s="57">
        <v>3004307.96</v>
      </c>
      <c r="H85" s="57">
        <v>0</v>
      </c>
    </row>
    <row r="86" spans="1:8" x14ac:dyDescent="0.2">
      <c r="A86" s="48" t="s">
        <v>4</v>
      </c>
      <c r="B86" s="129" t="s">
        <v>5</v>
      </c>
      <c r="C86" s="57">
        <v>2963110</v>
      </c>
      <c r="D86" s="57">
        <v>0</v>
      </c>
      <c r="E86" s="57">
        <v>2206360</v>
      </c>
      <c r="F86" s="57">
        <v>0</v>
      </c>
      <c r="G86" s="57">
        <v>1856015.5</v>
      </c>
      <c r="H86" s="57">
        <v>0</v>
      </c>
    </row>
    <row r="87" spans="1:8" x14ac:dyDescent="0.2">
      <c r="A87" s="48" t="s">
        <v>6</v>
      </c>
      <c r="B87" s="129" t="s">
        <v>7</v>
      </c>
      <c r="C87" s="57">
        <v>1316799</v>
      </c>
      <c r="D87" s="57">
        <v>0</v>
      </c>
      <c r="E87" s="57">
        <v>1006799</v>
      </c>
      <c r="F87" s="57">
        <v>0</v>
      </c>
      <c r="G87" s="57">
        <v>959607.31</v>
      </c>
      <c r="H87" s="57">
        <v>0</v>
      </c>
    </row>
    <row r="88" spans="1:8" x14ac:dyDescent="0.2">
      <c r="A88" s="48" t="s">
        <v>14</v>
      </c>
      <c r="B88" s="129" t="s">
        <v>15</v>
      </c>
      <c r="C88" s="57">
        <v>64737</v>
      </c>
      <c r="D88" s="57">
        <v>0</v>
      </c>
      <c r="E88" s="57">
        <v>64737</v>
      </c>
      <c r="F88" s="57">
        <v>0</v>
      </c>
      <c r="G88" s="57">
        <v>64736.73</v>
      </c>
      <c r="H88" s="57">
        <v>0</v>
      </c>
    </row>
    <row r="89" spans="1:8" x14ac:dyDescent="0.2">
      <c r="A89" s="48" t="s">
        <v>16</v>
      </c>
      <c r="B89" s="129" t="s">
        <v>17</v>
      </c>
      <c r="C89" s="57">
        <v>131448</v>
      </c>
      <c r="D89" s="57">
        <v>0</v>
      </c>
      <c r="E89" s="57">
        <v>131448</v>
      </c>
      <c r="F89" s="57">
        <v>0</v>
      </c>
      <c r="G89" s="57">
        <v>123948.42</v>
      </c>
      <c r="H89" s="57">
        <v>0</v>
      </c>
    </row>
    <row r="90" spans="1:8" x14ac:dyDescent="0.2">
      <c r="A90" s="48" t="s">
        <v>18</v>
      </c>
      <c r="B90" s="129" t="s">
        <v>19</v>
      </c>
      <c r="C90" s="57">
        <v>548942</v>
      </c>
      <c r="D90" s="57">
        <v>0</v>
      </c>
      <c r="E90" s="57">
        <v>523433</v>
      </c>
      <c r="F90" s="57">
        <v>0</v>
      </c>
      <c r="G90" s="57">
        <v>174250.13</v>
      </c>
      <c r="H90" s="57">
        <v>0</v>
      </c>
    </row>
    <row r="91" spans="1:8" ht="22.5" x14ac:dyDescent="0.2">
      <c r="A91" s="46" t="s">
        <v>297</v>
      </c>
      <c r="B91" s="130" t="s">
        <v>296</v>
      </c>
      <c r="C91" s="47">
        <v>490215</v>
      </c>
      <c r="D91" s="47">
        <v>0</v>
      </c>
      <c r="E91" s="47">
        <v>393800</v>
      </c>
      <c r="F91" s="47">
        <v>0</v>
      </c>
      <c r="G91" s="47">
        <v>186343.45</v>
      </c>
      <c r="H91" s="47">
        <v>0</v>
      </c>
    </row>
    <row r="92" spans="1:8" x14ac:dyDescent="0.2">
      <c r="A92" s="48" t="s">
        <v>2</v>
      </c>
      <c r="B92" s="129" t="s">
        <v>3</v>
      </c>
      <c r="C92" s="57">
        <v>350215</v>
      </c>
      <c r="D92" s="57">
        <v>0</v>
      </c>
      <c r="E92" s="57">
        <v>253800</v>
      </c>
      <c r="F92" s="57">
        <v>0</v>
      </c>
      <c r="G92" s="57">
        <v>186343.45</v>
      </c>
      <c r="H92" s="57">
        <v>0</v>
      </c>
    </row>
    <row r="93" spans="1:8" x14ac:dyDescent="0.2">
      <c r="A93" s="48" t="s">
        <v>6</v>
      </c>
      <c r="B93" s="129" t="s">
        <v>7</v>
      </c>
      <c r="C93" s="57">
        <v>350215</v>
      </c>
      <c r="D93" s="57">
        <v>0</v>
      </c>
      <c r="E93" s="57">
        <v>253800</v>
      </c>
      <c r="F93" s="57">
        <v>0</v>
      </c>
      <c r="G93" s="57">
        <v>186343.45</v>
      </c>
      <c r="H93" s="57">
        <v>0</v>
      </c>
    </row>
    <row r="94" spans="1:8" x14ac:dyDescent="0.2">
      <c r="A94" s="48" t="s">
        <v>18</v>
      </c>
      <c r="B94" s="129" t="s">
        <v>19</v>
      </c>
      <c r="C94" s="57">
        <v>140000</v>
      </c>
      <c r="D94" s="57">
        <v>0</v>
      </c>
      <c r="E94" s="57">
        <v>140000</v>
      </c>
      <c r="F94" s="57">
        <v>0</v>
      </c>
      <c r="G94" s="57">
        <v>0</v>
      </c>
      <c r="H94" s="57">
        <v>0</v>
      </c>
    </row>
    <row r="95" spans="1:8" ht="45" x14ac:dyDescent="0.2">
      <c r="A95" s="46" t="s">
        <v>295</v>
      </c>
      <c r="B95" s="130" t="s">
        <v>294</v>
      </c>
      <c r="C95" s="47">
        <v>153800</v>
      </c>
      <c r="D95" s="47">
        <v>0</v>
      </c>
      <c r="E95" s="47">
        <v>112800</v>
      </c>
      <c r="F95" s="47">
        <v>0</v>
      </c>
      <c r="G95" s="47">
        <v>95532.52</v>
      </c>
      <c r="H95" s="47">
        <v>0</v>
      </c>
    </row>
    <row r="96" spans="1:8" x14ac:dyDescent="0.2">
      <c r="A96" s="48" t="s">
        <v>2</v>
      </c>
      <c r="B96" s="129" t="s">
        <v>3</v>
      </c>
      <c r="C96" s="57">
        <v>153800</v>
      </c>
      <c r="D96" s="57">
        <v>0</v>
      </c>
      <c r="E96" s="57">
        <v>112800</v>
      </c>
      <c r="F96" s="57">
        <v>0</v>
      </c>
      <c r="G96" s="57">
        <v>95532.52</v>
      </c>
      <c r="H96" s="57">
        <v>0</v>
      </c>
    </row>
    <row r="97" spans="1:8" x14ac:dyDescent="0.2">
      <c r="A97" s="48" t="s">
        <v>6</v>
      </c>
      <c r="B97" s="129" t="s">
        <v>7</v>
      </c>
      <c r="C97" s="57">
        <v>153800</v>
      </c>
      <c r="D97" s="57">
        <v>0</v>
      </c>
      <c r="E97" s="57">
        <v>112800</v>
      </c>
      <c r="F97" s="57">
        <v>0</v>
      </c>
      <c r="G97" s="57">
        <v>95532.52</v>
      </c>
      <c r="H97" s="57">
        <v>0</v>
      </c>
    </row>
    <row r="98" spans="1:8" ht="22.5" x14ac:dyDescent="0.2">
      <c r="A98" s="46" t="s">
        <v>293</v>
      </c>
      <c r="B98" s="130" t="s">
        <v>292</v>
      </c>
      <c r="C98" s="47">
        <v>336415</v>
      </c>
      <c r="D98" s="47">
        <v>0</v>
      </c>
      <c r="E98" s="47">
        <v>281000</v>
      </c>
      <c r="F98" s="47">
        <v>0</v>
      </c>
      <c r="G98" s="47">
        <v>90810.93</v>
      </c>
      <c r="H98" s="47">
        <v>0</v>
      </c>
    </row>
    <row r="99" spans="1:8" x14ac:dyDescent="0.2">
      <c r="A99" s="48" t="s">
        <v>2</v>
      </c>
      <c r="B99" s="129" t="s">
        <v>3</v>
      </c>
      <c r="C99" s="57">
        <v>196415</v>
      </c>
      <c r="D99" s="57">
        <v>0</v>
      </c>
      <c r="E99" s="57">
        <v>141000</v>
      </c>
      <c r="F99" s="57">
        <v>0</v>
      </c>
      <c r="G99" s="57">
        <v>90810.93</v>
      </c>
      <c r="H99" s="57">
        <v>0</v>
      </c>
    </row>
    <row r="100" spans="1:8" x14ac:dyDescent="0.2">
      <c r="A100" s="48" t="s">
        <v>6</v>
      </c>
      <c r="B100" s="129" t="s">
        <v>7</v>
      </c>
      <c r="C100" s="57">
        <v>196415</v>
      </c>
      <c r="D100" s="57">
        <v>0</v>
      </c>
      <c r="E100" s="57">
        <v>141000</v>
      </c>
      <c r="F100" s="57">
        <v>0</v>
      </c>
      <c r="G100" s="57">
        <v>90810.93</v>
      </c>
      <c r="H100" s="57">
        <v>0</v>
      </c>
    </row>
    <row r="101" spans="1:8" x14ac:dyDescent="0.2">
      <c r="A101" s="48" t="s">
        <v>18</v>
      </c>
      <c r="B101" s="129" t="s">
        <v>19</v>
      </c>
      <c r="C101" s="57">
        <v>140000</v>
      </c>
      <c r="D101" s="57">
        <v>0</v>
      </c>
      <c r="E101" s="57">
        <v>140000</v>
      </c>
      <c r="F101" s="57">
        <v>0</v>
      </c>
      <c r="G101" s="57">
        <v>0</v>
      </c>
      <c r="H101" s="57">
        <v>0</v>
      </c>
    </row>
    <row r="102" spans="1:8" ht="22.5" x14ac:dyDescent="0.2">
      <c r="A102" s="46" t="s">
        <v>291</v>
      </c>
      <c r="B102" s="130" t="s">
        <v>290</v>
      </c>
      <c r="C102" s="47">
        <v>7819796</v>
      </c>
      <c r="D102" s="47">
        <v>0</v>
      </c>
      <c r="E102" s="47">
        <v>4653111</v>
      </c>
      <c r="F102" s="47">
        <v>0</v>
      </c>
      <c r="G102" s="47">
        <v>972267.37</v>
      </c>
      <c r="H102" s="47">
        <v>0</v>
      </c>
    </row>
    <row r="103" spans="1:8" x14ac:dyDescent="0.2">
      <c r="A103" s="48" t="s">
        <v>2</v>
      </c>
      <c r="B103" s="129" t="s">
        <v>3</v>
      </c>
      <c r="C103" s="57">
        <v>162400</v>
      </c>
      <c r="D103" s="57">
        <v>0</v>
      </c>
      <c r="E103" s="57">
        <v>90040</v>
      </c>
      <c r="F103" s="57">
        <v>0</v>
      </c>
      <c r="G103" s="57">
        <v>89081.11</v>
      </c>
      <c r="H103" s="57">
        <v>0</v>
      </c>
    </row>
    <row r="104" spans="1:8" x14ac:dyDescent="0.2">
      <c r="A104" s="48" t="s">
        <v>6</v>
      </c>
      <c r="B104" s="129" t="s">
        <v>7</v>
      </c>
      <c r="C104" s="57">
        <v>162400</v>
      </c>
      <c r="D104" s="57">
        <v>0</v>
      </c>
      <c r="E104" s="57">
        <v>90040</v>
      </c>
      <c r="F104" s="57">
        <v>0</v>
      </c>
      <c r="G104" s="57">
        <v>89081.11</v>
      </c>
      <c r="H104" s="57">
        <v>0</v>
      </c>
    </row>
    <row r="105" spans="1:8" x14ac:dyDescent="0.2">
      <c r="A105" s="48" t="s">
        <v>18</v>
      </c>
      <c r="B105" s="129" t="s">
        <v>19</v>
      </c>
      <c r="C105" s="57">
        <v>7657396</v>
      </c>
      <c r="D105" s="57">
        <v>0</v>
      </c>
      <c r="E105" s="57">
        <v>4563071</v>
      </c>
      <c r="F105" s="57">
        <v>0</v>
      </c>
      <c r="G105" s="57">
        <v>883186.26</v>
      </c>
      <c r="H105" s="57">
        <v>0</v>
      </c>
    </row>
    <row r="106" spans="1:8" ht="33.75" x14ac:dyDescent="0.2">
      <c r="A106" s="46" t="s">
        <v>289</v>
      </c>
      <c r="B106" s="130" t="s">
        <v>473</v>
      </c>
      <c r="C106" s="47">
        <v>162400</v>
      </c>
      <c r="D106" s="47">
        <v>0</v>
      </c>
      <c r="E106" s="47">
        <v>90040</v>
      </c>
      <c r="F106" s="47">
        <v>0</v>
      </c>
      <c r="G106" s="47">
        <v>89081.11</v>
      </c>
      <c r="H106" s="47">
        <v>0</v>
      </c>
    </row>
    <row r="107" spans="1:8" x14ac:dyDescent="0.2">
      <c r="A107" s="48" t="s">
        <v>2</v>
      </c>
      <c r="B107" s="129" t="s">
        <v>3</v>
      </c>
      <c r="C107" s="57">
        <v>162400</v>
      </c>
      <c r="D107" s="57">
        <v>0</v>
      </c>
      <c r="E107" s="57">
        <v>90040</v>
      </c>
      <c r="F107" s="57">
        <v>0</v>
      </c>
      <c r="G107" s="57">
        <v>89081.11</v>
      </c>
      <c r="H107" s="57">
        <v>0</v>
      </c>
    </row>
    <row r="108" spans="1:8" x14ac:dyDescent="0.2">
      <c r="A108" s="48" t="s">
        <v>6</v>
      </c>
      <c r="B108" s="129" t="s">
        <v>7</v>
      </c>
      <c r="C108" s="57">
        <v>162400</v>
      </c>
      <c r="D108" s="57">
        <v>0</v>
      </c>
      <c r="E108" s="57">
        <v>90040</v>
      </c>
      <c r="F108" s="57">
        <v>0</v>
      </c>
      <c r="G108" s="57">
        <v>89081.11</v>
      </c>
      <c r="H108" s="57">
        <v>0</v>
      </c>
    </row>
    <row r="109" spans="1:8" ht="33.75" x14ac:dyDescent="0.2">
      <c r="A109" s="46" t="s">
        <v>552</v>
      </c>
      <c r="B109" s="130" t="s">
        <v>553</v>
      </c>
      <c r="C109" s="47">
        <v>2917085</v>
      </c>
      <c r="D109" s="47">
        <v>0</v>
      </c>
      <c r="E109" s="47">
        <v>975260</v>
      </c>
      <c r="F109" s="47">
        <v>0</v>
      </c>
      <c r="G109" s="47">
        <v>0</v>
      </c>
      <c r="H109" s="47">
        <v>0</v>
      </c>
    </row>
    <row r="110" spans="1:8" x14ac:dyDescent="0.2">
      <c r="A110" s="48" t="s">
        <v>18</v>
      </c>
      <c r="B110" s="129" t="s">
        <v>19</v>
      </c>
      <c r="C110" s="57">
        <v>2917085</v>
      </c>
      <c r="D110" s="57">
        <v>0</v>
      </c>
      <c r="E110" s="57">
        <v>975260</v>
      </c>
      <c r="F110" s="57">
        <v>0</v>
      </c>
      <c r="G110" s="57">
        <v>0</v>
      </c>
      <c r="H110" s="57">
        <v>0</v>
      </c>
    </row>
    <row r="111" spans="1:8" ht="22.5" x14ac:dyDescent="0.2">
      <c r="A111" s="46" t="s">
        <v>379</v>
      </c>
      <c r="B111" s="130" t="s">
        <v>380</v>
      </c>
      <c r="C111" s="47">
        <v>4740311</v>
      </c>
      <c r="D111" s="47">
        <v>0</v>
      </c>
      <c r="E111" s="47">
        <v>3587811</v>
      </c>
      <c r="F111" s="47">
        <v>0</v>
      </c>
      <c r="G111" s="47">
        <v>883186.26</v>
      </c>
      <c r="H111" s="47">
        <v>0</v>
      </c>
    </row>
    <row r="112" spans="1:8" x14ac:dyDescent="0.2">
      <c r="A112" s="48" t="s">
        <v>18</v>
      </c>
      <c r="B112" s="129" t="s">
        <v>19</v>
      </c>
      <c r="C112" s="57">
        <v>4740311</v>
      </c>
      <c r="D112" s="57">
        <v>0</v>
      </c>
      <c r="E112" s="57">
        <v>3587811</v>
      </c>
      <c r="F112" s="57">
        <v>0</v>
      </c>
      <c r="G112" s="57">
        <v>883186.26</v>
      </c>
      <c r="H112" s="57">
        <v>0</v>
      </c>
    </row>
    <row r="113" spans="1:8" ht="45" x14ac:dyDescent="0.2">
      <c r="A113" s="46" t="s">
        <v>451</v>
      </c>
      <c r="B113" s="130" t="s">
        <v>452</v>
      </c>
      <c r="C113" s="47">
        <v>14822347</v>
      </c>
      <c r="D113" s="47">
        <v>0</v>
      </c>
      <c r="E113" s="47">
        <v>9983533</v>
      </c>
      <c r="F113" s="47">
        <v>0</v>
      </c>
      <c r="G113" s="47">
        <v>6175395.4299999997</v>
      </c>
      <c r="H113" s="47">
        <v>0</v>
      </c>
    </row>
    <row r="114" spans="1:8" x14ac:dyDescent="0.2">
      <c r="A114" s="48" t="s">
        <v>18</v>
      </c>
      <c r="B114" s="129" t="s">
        <v>19</v>
      </c>
      <c r="C114" s="57">
        <v>14822347</v>
      </c>
      <c r="D114" s="57">
        <v>0</v>
      </c>
      <c r="E114" s="57">
        <v>9983533</v>
      </c>
      <c r="F114" s="57">
        <v>0</v>
      </c>
      <c r="G114" s="57">
        <v>6175395.4299999997</v>
      </c>
      <c r="H114" s="57">
        <v>0</v>
      </c>
    </row>
    <row r="115" spans="1:8" ht="22.5" x14ac:dyDescent="0.2">
      <c r="A115" s="46" t="s">
        <v>724</v>
      </c>
      <c r="B115" s="130" t="s">
        <v>725</v>
      </c>
      <c r="C115" s="47">
        <v>100000</v>
      </c>
      <c r="D115" s="47">
        <v>0</v>
      </c>
      <c r="E115" s="47">
        <v>0</v>
      </c>
      <c r="F115" s="47">
        <v>0</v>
      </c>
      <c r="G115" s="47">
        <v>0</v>
      </c>
      <c r="H115" s="47">
        <v>0</v>
      </c>
    </row>
    <row r="116" spans="1:8" x14ac:dyDescent="0.2">
      <c r="A116" s="48" t="s">
        <v>2</v>
      </c>
      <c r="B116" s="129" t="s">
        <v>3</v>
      </c>
      <c r="C116" s="57">
        <v>100000</v>
      </c>
      <c r="D116" s="57">
        <v>0</v>
      </c>
      <c r="E116" s="57">
        <v>0</v>
      </c>
      <c r="F116" s="57">
        <v>0</v>
      </c>
      <c r="G116" s="57">
        <v>0</v>
      </c>
      <c r="H116" s="57">
        <v>0</v>
      </c>
    </row>
    <row r="117" spans="1:8" x14ac:dyDescent="0.2">
      <c r="A117" s="48" t="s">
        <v>10</v>
      </c>
      <c r="B117" s="129" t="s">
        <v>11</v>
      </c>
      <c r="C117" s="57">
        <v>100000</v>
      </c>
      <c r="D117" s="57">
        <v>0</v>
      </c>
      <c r="E117" s="57">
        <v>0</v>
      </c>
      <c r="F117" s="57">
        <v>0</v>
      </c>
      <c r="G117" s="57">
        <v>0</v>
      </c>
      <c r="H117" s="57">
        <v>0</v>
      </c>
    </row>
    <row r="118" spans="1:8" ht="33.75" x14ac:dyDescent="0.2">
      <c r="A118" s="46" t="s">
        <v>288</v>
      </c>
      <c r="B118" s="130" t="s">
        <v>287</v>
      </c>
      <c r="C118" s="47">
        <v>4500000</v>
      </c>
      <c r="D118" s="47">
        <v>0</v>
      </c>
      <c r="E118" s="47">
        <v>4500000</v>
      </c>
      <c r="F118" s="47">
        <v>0</v>
      </c>
      <c r="G118" s="47">
        <v>701144.32</v>
      </c>
      <c r="H118" s="47">
        <v>0</v>
      </c>
    </row>
    <row r="119" spans="1:8" x14ac:dyDescent="0.2">
      <c r="A119" s="48" t="s">
        <v>18</v>
      </c>
      <c r="B119" s="129" t="s">
        <v>19</v>
      </c>
      <c r="C119" s="57">
        <v>4500000</v>
      </c>
      <c r="D119" s="57">
        <v>0</v>
      </c>
      <c r="E119" s="57">
        <v>4500000</v>
      </c>
      <c r="F119" s="57">
        <v>0</v>
      </c>
      <c r="G119" s="57">
        <v>701144.32</v>
      </c>
      <c r="H119" s="57">
        <v>0</v>
      </c>
    </row>
    <row r="120" spans="1:8" ht="22.5" x14ac:dyDescent="0.2">
      <c r="A120" s="46" t="s">
        <v>374</v>
      </c>
      <c r="B120" s="130" t="s">
        <v>375</v>
      </c>
      <c r="C120" s="47">
        <v>4500000</v>
      </c>
      <c r="D120" s="47">
        <v>0</v>
      </c>
      <c r="E120" s="47">
        <v>4500000</v>
      </c>
      <c r="F120" s="47">
        <v>0</v>
      </c>
      <c r="G120" s="47">
        <v>701144.32</v>
      </c>
      <c r="H120" s="47">
        <v>0</v>
      </c>
    </row>
    <row r="121" spans="1:8" x14ac:dyDescent="0.2">
      <c r="A121" s="48" t="s">
        <v>18</v>
      </c>
      <c r="B121" s="129" t="s">
        <v>19</v>
      </c>
      <c r="C121" s="57">
        <v>4500000</v>
      </c>
      <c r="D121" s="57">
        <v>0</v>
      </c>
      <c r="E121" s="57">
        <v>4500000</v>
      </c>
      <c r="F121" s="57">
        <v>0</v>
      </c>
      <c r="G121" s="57">
        <v>701144.32</v>
      </c>
      <c r="H121" s="57">
        <v>0</v>
      </c>
    </row>
    <row r="122" spans="1:8" x14ac:dyDescent="0.2">
      <c r="A122" s="46" t="s">
        <v>286</v>
      </c>
      <c r="B122" s="130" t="s">
        <v>285</v>
      </c>
      <c r="C122" s="47">
        <v>321648</v>
      </c>
      <c r="D122" s="47">
        <v>0</v>
      </c>
      <c r="E122" s="47">
        <v>245312</v>
      </c>
      <c r="F122" s="47">
        <v>0</v>
      </c>
      <c r="G122" s="47">
        <v>209117.92</v>
      </c>
      <c r="H122" s="47">
        <v>0</v>
      </c>
    </row>
    <row r="123" spans="1:8" x14ac:dyDescent="0.2">
      <c r="A123" s="65"/>
      <c r="B123" s="48" t="s">
        <v>732</v>
      </c>
      <c r="C123" s="57">
        <v>9</v>
      </c>
      <c r="D123" s="57">
        <v>0</v>
      </c>
      <c r="E123" s="57">
        <v>9</v>
      </c>
      <c r="F123" s="57">
        <v>0</v>
      </c>
      <c r="G123" s="57">
        <v>9</v>
      </c>
      <c r="H123" s="57">
        <v>0</v>
      </c>
    </row>
    <row r="124" spans="1:8" x14ac:dyDescent="0.2">
      <c r="A124" s="48" t="s">
        <v>2</v>
      </c>
      <c r="B124" s="129" t="s">
        <v>3</v>
      </c>
      <c r="C124" s="57">
        <v>316648</v>
      </c>
      <c r="D124" s="57">
        <v>0</v>
      </c>
      <c r="E124" s="57">
        <v>240312</v>
      </c>
      <c r="F124" s="57">
        <v>0</v>
      </c>
      <c r="G124" s="57">
        <v>208917.92</v>
      </c>
      <c r="H124" s="57">
        <v>0</v>
      </c>
    </row>
    <row r="125" spans="1:8" x14ac:dyDescent="0.2">
      <c r="A125" s="48" t="s">
        <v>4</v>
      </c>
      <c r="B125" s="129" t="s">
        <v>5</v>
      </c>
      <c r="C125" s="57">
        <v>263148</v>
      </c>
      <c r="D125" s="57">
        <v>0</v>
      </c>
      <c r="E125" s="57">
        <v>197361</v>
      </c>
      <c r="F125" s="57">
        <v>0</v>
      </c>
      <c r="G125" s="57">
        <v>179937</v>
      </c>
      <c r="H125" s="57">
        <v>0</v>
      </c>
    </row>
    <row r="126" spans="1:8" x14ac:dyDescent="0.2">
      <c r="A126" s="48" t="s">
        <v>6</v>
      </c>
      <c r="B126" s="129" t="s">
        <v>7</v>
      </c>
      <c r="C126" s="57">
        <v>53500</v>
      </c>
      <c r="D126" s="57">
        <v>0</v>
      </c>
      <c r="E126" s="57">
        <v>42951</v>
      </c>
      <c r="F126" s="57">
        <v>0</v>
      </c>
      <c r="G126" s="57">
        <v>28980.92</v>
      </c>
      <c r="H126" s="57">
        <v>0</v>
      </c>
    </row>
    <row r="127" spans="1:8" x14ac:dyDescent="0.2">
      <c r="A127" s="48" t="s">
        <v>18</v>
      </c>
      <c r="B127" s="129" t="s">
        <v>19</v>
      </c>
      <c r="C127" s="57">
        <v>5000</v>
      </c>
      <c r="D127" s="57">
        <v>0</v>
      </c>
      <c r="E127" s="57">
        <v>5000</v>
      </c>
      <c r="F127" s="57">
        <v>0</v>
      </c>
      <c r="G127" s="57">
        <v>200</v>
      </c>
      <c r="H127" s="57">
        <v>0</v>
      </c>
    </row>
    <row r="128" spans="1:8" x14ac:dyDescent="0.2">
      <c r="A128" s="46" t="s">
        <v>284</v>
      </c>
      <c r="B128" s="130" t="s">
        <v>283</v>
      </c>
      <c r="C128" s="47">
        <v>13937288</v>
      </c>
      <c r="D128" s="47">
        <v>0</v>
      </c>
      <c r="E128" s="47">
        <v>10595019</v>
      </c>
      <c r="F128" s="47">
        <v>0</v>
      </c>
      <c r="G128" s="47">
        <v>6600457.6799999997</v>
      </c>
      <c r="H128" s="47">
        <v>0</v>
      </c>
    </row>
    <row r="129" spans="1:8" x14ac:dyDescent="0.2">
      <c r="A129" s="65"/>
      <c r="B129" s="48" t="s">
        <v>732</v>
      </c>
      <c r="C129" s="57">
        <v>47</v>
      </c>
      <c r="D129" s="57">
        <v>0</v>
      </c>
      <c r="E129" s="57">
        <v>47</v>
      </c>
      <c r="F129" s="57">
        <v>0</v>
      </c>
      <c r="G129" s="57">
        <v>47</v>
      </c>
      <c r="H129" s="57">
        <v>0</v>
      </c>
    </row>
    <row r="130" spans="1:8" x14ac:dyDescent="0.2">
      <c r="A130" s="48" t="s">
        <v>2</v>
      </c>
      <c r="B130" s="129" t="s">
        <v>3</v>
      </c>
      <c r="C130" s="57">
        <v>7856504</v>
      </c>
      <c r="D130" s="57">
        <v>0</v>
      </c>
      <c r="E130" s="57">
        <v>5934076</v>
      </c>
      <c r="F130" s="57">
        <v>0</v>
      </c>
      <c r="G130" s="57">
        <v>4855380.26</v>
      </c>
      <c r="H130" s="57">
        <v>0</v>
      </c>
    </row>
    <row r="131" spans="1:8" x14ac:dyDescent="0.2">
      <c r="A131" s="48" t="s">
        <v>4</v>
      </c>
      <c r="B131" s="129" t="s">
        <v>5</v>
      </c>
      <c r="C131" s="57">
        <v>1318054</v>
      </c>
      <c r="D131" s="57">
        <v>0</v>
      </c>
      <c r="E131" s="57">
        <v>986026</v>
      </c>
      <c r="F131" s="57">
        <v>0</v>
      </c>
      <c r="G131" s="57">
        <v>829142.46</v>
      </c>
      <c r="H131" s="57">
        <v>0</v>
      </c>
    </row>
    <row r="132" spans="1:8" x14ac:dyDescent="0.2">
      <c r="A132" s="48" t="s">
        <v>6</v>
      </c>
      <c r="B132" s="129" t="s">
        <v>7</v>
      </c>
      <c r="C132" s="57">
        <v>6435927</v>
      </c>
      <c r="D132" s="57">
        <v>0</v>
      </c>
      <c r="E132" s="57">
        <v>4847127</v>
      </c>
      <c r="F132" s="57">
        <v>0</v>
      </c>
      <c r="G132" s="57">
        <v>3929612.65</v>
      </c>
      <c r="H132" s="57">
        <v>0</v>
      </c>
    </row>
    <row r="133" spans="1:8" x14ac:dyDescent="0.2">
      <c r="A133" s="48" t="s">
        <v>14</v>
      </c>
      <c r="B133" s="129" t="s">
        <v>15</v>
      </c>
      <c r="C133" s="57">
        <v>12423</v>
      </c>
      <c r="D133" s="57">
        <v>0</v>
      </c>
      <c r="E133" s="57">
        <v>12423</v>
      </c>
      <c r="F133" s="57">
        <v>0</v>
      </c>
      <c r="G133" s="57">
        <v>12422.62</v>
      </c>
      <c r="H133" s="57">
        <v>0</v>
      </c>
    </row>
    <row r="134" spans="1:8" x14ac:dyDescent="0.2">
      <c r="A134" s="48" t="s">
        <v>16</v>
      </c>
      <c r="B134" s="129" t="s">
        <v>17</v>
      </c>
      <c r="C134" s="57">
        <v>90100</v>
      </c>
      <c r="D134" s="57">
        <v>0</v>
      </c>
      <c r="E134" s="57">
        <v>88500</v>
      </c>
      <c r="F134" s="57">
        <v>0</v>
      </c>
      <c r="G134" s="57">
        <v>84202.53</v>
      </c>
      <c r="H134" s="57">
        <v>0</v>
      </c>
    </row>
    <row r="135" spans="1:8" x14ac:dyDescent="0.2">
      <c r="A135" s="48" t="s">
        <v>18</v>
      </c>
      <c r="B135" s="129" t="s">
        <v>19</v>
      </c>
      <c r="C135" s="57">
        <v>6080784</v>
      </c>
      <c r="D135" s="57">
        <v>0</v>
      </c>
      <c r="E135" s="57">
        <v>4660943</v>
      </c>
      <c r="F135" s="57">
        <v>0</v>
      </c>
      <c r="G135" s="57">
        <v>1745077.42</v>
      </c>
      <c r="H135" s="57">
        <v>0</v>
      </c>
    </row>
    <row r="136" spans="1:8" x14ac:dyDescent="0.2">
      <c r="A136" s="46" t="s">
        <v>282</v>
      </c>
      <c r="B136" s="130" t="s">
        <v>281</v>
      </c>
      <c r="C136" s="47">
        <v>1484612</v>
      </c>
      <c r="D136" s="47">
        <v>0</v>
      </c>
      <c r="E136" s="47">
        <v>1115391</v>
      </c>
      <c r="F136" s="47">
        <v>0</v>
      </c>
      <c r="G136" s="47">
        <v>931891.32</v>
      </c>
      <c r="H136" s="47">
        <v>0</v>
      </c>
    </row>
    <row r="137" spans="1:8" x14ac:dyDescent="0.2">
      <c r="A137" s="65"/>
      <c r="B137" s="48" t="s">
        <v>732</v>
      </c>
      <c r="C137" s="57">
        <v>47</v>
      </c>
      <c r="D137" s="57">
        <v>0</v>
      </c>
      <c r="E137" s="57">
        <v>47</v>
      </c>
      <c r="F137" s="57">
        <v>0</v>
      </c>
      <c r="G137" s="57">
        <v>47</v>
      </c>
      <c r="H137" s="57">
        <v>0</v>
      </c>
    </row>
    <row r="138" spans="1:8" x14ac:dyDescent="0.2">
      <c r="A138" s="48" t="s">
        <v>2</v>
      </c>
      <c r="B138" s="129" t="s">
        <v>3</v>
      </c>
      <c r="C138" s="57">
        <v>1484612</v>
      </c>
      <c r="D138" s="57">
        <v>0</v>
      </c>
      <c r="E138" s="57">
        <v>1115391</v>
      </c>
      <c r="F138" s="57">
        <v>0</v>
      </c>
      <c r="G138" s="57">
        <v>931891.32</v>
      </c>
      <c r="H138" s="57">
        <v>0</v>
      </c>
    </row>
    <row r="139" spans="1:8" x14ac:dyDescent="0.2">
      <c r="A139" s="48" t="s">
        <v>4</v>
      </c>
      <c r="B139" s="129" t="s">
        <v>5</v>
      </c>
      <c r="C139" s="57">
        <v>1318054</v>
      </c>
      <c r="D139" s="57">
        <v>0</v>
      </c>
      <c r="E139" s="57">
        <v>986026</v>
      </c>
      <c r="F139" s="57">
        <v>0</v>
      </c>
      <c r="G139" s="57">
        <v>829142.46</v>
      </c>
      <c r="H139" s="57">
        <v>0</v>
      </c>
    </row>
    <row r="140" spans="1:8" x14ac:dyDescent="0.2">
      <c r="A140" s="48" t="s">
        <v>6</v>
      </c>
      <c r="B140" s="129" t="s">
        <v>7</v>
      </c>
      <c r="C140" s="57">
        <v>152500</v>
      </c>
      <c r="D140" s="57">
        <v>0</v>
      </c>
      <c r="E140" s="57">
        <v>116307</v>
      </c>
      <c r="F140" s="57">
        <v>0</v>
      </c>
      <c r="G140" s="57">
        <v>91983.039999999994</v>
      </c>
      <c r="H140" s="57">
        <v>0</v>
      </c>
    </row>
    <row r="141" spans="1:8" x14ac:dyDescent="0.2">
      <c r="A141" s="48" t="s">
        <v>14</v>
      </c>
      <c r="B141" s="129" t="s">
        <v>15</v>
      </c>
      <c r="C141" s="57">
        <v>10058</v>
      </c>
      <c r="D141" s="57">
        <v>0</v>
      </c>
      <c r="E141" s="57">
        <v>10058</v>
      </c>
      <c r="F141" s="57">
        <v>0</v>
      </c>
      <c r="G141" s="57">
        <v>10057.81</v>
      </c>
      <c r="H141" s="57">
        <v>0</v>
      </c>
    </row>
    <row r="142" spans="1:8" x14ac:dyDescent="0.2">
      <c r="A142" s="48" t="s">
        <v>16</v>
      </c>
      <c r="B142" s="129" t="s">
        <v>17</v>
      </c>
      <c r="C142" s="57">
        <v>4000</v>
      </c>
      <c r="D142" s="57">
        <v>0</v>
      </c>
      <c r="E142" s="57">
        <v>3000</v>
      </c>
      <c r="F142" s="57">
        <v>0</v>
      </c>
      <c r="G142" s="57">
        <v>708.01</v>
      </c>
      <c r="H142" s="57">
        <v>0</v>
      </c>
    </row>
    <row r="143" spans="1:8" ht="33.75" x14ac:dyDescent="0.2">
      <c r="A143" s="46" t="s">
        <v>280</v>
      </c>
      <c r="B143" s="130" t="s">
        <v>279</v>
      </c>
      <c r="C143" s="47">
        <v>12452676</v>
      </c>
      <c r="D143" s="47">
        <v>0</v>
      </c>
      <c r="E143" s="47">
        <v>9479628</v>
      </c>
      <c r="F143" s="47">
        <v>0</v>
      </c>
      <c r="G143" s="47">
        <v>5668566.3600000003</v>
      </c>
      <c r="H143" s="47">
        <v>0</v>
      </c>
    </row>
    <row r="144" spans="1:8" x14ac:dyDescent="0.2">
      <c r="A144" s="48" t="s">
        <v>2</v>
      </c>
      <c r="B144" s="129" t="s">
        <v>3</v>
      </c>
      <c r="C144" s="57">
        <v>6371892</v>
      </c>
      <c r="D144" s="57">
        <v>0</v>
      </c>
      <c r="E144" s="57">
        <v>4818685</v>
      </c>
      <c r="F144" s="57">
        <v>0</v>
      </c>
      <c r="G144" s="57">
        <v>3923488.94</v>
      </c>
      <c r="H144" s="57">
        <v>0</v>
      </c>
    </row>
    <row r="145" spans="1:8" x14ac:dyDescent="0.2">
      <c r="A145" s="48" t="s">
        <v>6</v>
      </c>
      <c r="B145" s="129" t="s">
        <v>7</v>
      </c>
      <c r="C145" s="57">
        <v>6283427</v>
      </c>
      <c r="D145" s="57">
        <v>0</v>
      </c>
      <c r="E145" s="57">
        <v>4730820</v>
      </c>
      <c r="F145" s="57">
        <v>0</v>
      </c>
      <c r="G145" s="57">
        <v>3837629.61</v>
      </c>
      <c r="H145" s="57">
        <v>0</v>
      </c>
    </row>
    <row r="146" spans="1:8" x14ac:dyDescent="0.2">
      <c r="A146" s="48" t="s">
        <v>14</v>
      </c>
      <c r="B146" s="129" t="s">
        <v>15</v>
      </c>
      <c r="C146" s="57">
        <v>2365</v>
      </c>
      <c r="D146" s="57">
        <v>0</v>
      </c>
      <c r="E146" s="57">
        <v>2365</v>
      </c>
      <c r="F146" s="57">
        <v>0</v>
      </c>
      <c r="G146" s="57">
        <v>2364.81</v>
      </c>
      <c r="H146" s="57">
        <v>0</v>
      </c>
    </row>
    <row r="147" spans="1:8" x14ac:dyDescent="0.2">
      <c r="A147" s="48" t="s">
        <v>16</v>
      </c>
      <c r="B147" s="129" t="s">
        <v>17</v>
      </c>
      <c r="C147" s="57">
        <v>86100</v>
      </c>
      <c r="D147" s="57">
        <v>0</v>
      </c>
      <c r="E147" s="57">
        <v>85500</v>
      </c>
      <c r="F147" s="57">
        <v>0</v>
      </c>
      <c r="G147" s="57">
        <v>83494.52</v>
      </c>
      <c r="H147" s="57">
        <v>0</v>
      </c>
    </row>
    <row r="148" spans="1:8" x14ac:dyDescent="0.2">
      <c r="A148" s="48" t="s">
        <v>18</v>
      </c>
      <c r="B148" s="129" t="s">
        <v>19</v>
      </c>
      <c r="C148" s="57">
        <v>6080784</v>
      </c>
      <c r="D148" s="57">
        <v>0</v>
      </c>
      <c r="E148" s="57">
        <v>4660943</v>
      </c>
      <c r="F148" s="57">
        <v>0</v>
      </c>
      <c r="G148" s="57">
        <v>1745077.42</v>
      </c>
      <c r="H148" s="57">
        <v>0</v>
      </c>
    </row>
    <row r="149" spans="1:8" x14ac:dyDescent="0.2">
      <c r="A149" s="46" t="s">
        <v>278</v>
      </c>
      <c r="B149" s="130" t="s">
        <v>277</v>
      </c>
      <c r="C149" s="47">
        <v>368800</v>
      </c>
      <c r="D149" s="47">
        <v>0</v>
      </c>
      <c r="E149" s="47">
        <v>269725</v>
      </c>
      <c r="F149" s="47">
        <v>0</v>
      </c>
      <c r="G149" s="47">
        <v>238322.17</v>
      </c>
      <c r="H149" s="47">
        <v>0</v>
      </c>
    </row>
    <row r="150" spans="1:8" x14ac:dyDescent="0.2">
      <c r="A150" s="48" t="s">
        <v>2</v>
      </c>
      <c r="B150" s="129" t="s">
        <v>3</v>
      </c>
      <c r="C150" s="57">
        <v>368800</v>
      </c>
      <c r="D150" s="57">
        <v>0</v>
      </c>
      <c r="E150" s="57">
        <v>269725</v>
      </c>
      <c r="F150" s="57">
        <v>0</v>
      </c>
      <c r="G150" s="57">
        <v>238322.17</v>
      </c>
      <c r="H150" s="57">
        <v>0</v>
      </c>
    </row>
    <row r="151" spans="1:8" x14ac:dyDescent="0.2">
      <c r="A151" s="48" t="s">
        <v>10</v>
      </c>
      <c r="B151" s="129" t="s">
        <v>11</v>
      </c>
      <c r="C151" s="57">
        <v>360300</v>
      </c>
      <c r="D151" s="57">
        <v>0</v>
      </c>
      <c r="E151" s="57">
        <v>261225</v>
      </c>
      <c r="F151" s="57">
        <v>0</v>
      </c>
      <c r="G151" s="57">
        <v>230068.17</v>
      </c>
      <c r="H151" s="57">
        <v>0</v>
      </c>
    </row>
    <row r="152" spans="1:8" x14ac:dyDescent="0.2">
      <c r="A152" s="48" t="s">
        <v>16</v>
      </c>
      <c r="B152" s="129" t="s">
        <v>17</v>
      </c>
      <c r="C152" s="57">
        <v>8500</v>
      </c>
      <c r="D152" s="57">
        <v>0</v>
      </c>
      <c r="E152" s="57">
        <v>8500</v>
      </c>
      <c r="F152" s="57">
        <v>0</v>
      </c>
      <c r="G152" s="57">
        <v>8254</v>
      </c>
      <c r="H152" s="57">
        <v>0</v>
      </c>
    </row>
    <row r="153" spans="1:8" ht="22.5" x14ac:dyDescent="0.2">
      <c r="A153" s="46" t="s">
        <v>276</v>
      </c>
      <c r="B153" s="130" t="s">
        <v>275</v>
      </c>
      <c r="C153" s="47">
        <v>92708</v>
      </c>
      <c r="D153" s="47">
        <v>0</v>
      </c>
      <c r="E153" s="47">
        <v>70443</v>
      </c>
      <c r="F153" s="47">
        <v>0</v>
      </c>
      <c r="G153" s="47">
        <v>67779.87</v>
      </c>
      <c r="H153" s="47">
        <v>0</v>
      </c>
    </row>
    <row r="154" spans="1:8" x14ac:dyDescent="0.2">
      <c r="A154" s="65"/>
      <c r="B154" s="48" t="s">
        <v>732</v>
      </c>
      <c r="C154" s="57">
        <v>3</v>
      </c>
      <c r="D154" s="57">
        <v>0</v>
      </c>
      <c r="E154" s="57">
        <v>3</v>
      </c>
      <c r="F154" s="57">
        <v>0</v>
      </c>
      <c r="G154" s="57">
        <v>3</v>
      </c>
      <c r="H154" s="57">
        <v>0</v>
      </c>
    </row>
    <row r="155" spans="1:8" x14ac:dyDescent="0.2">
      <c r="A155" s="48" t="s">
        <v>2</v>
      </c>
      <c r="B155" s="129" t="s">
        <v>3</v>
      </c>
      <c r="C155" s="57">
        <v>91795</v>
      </c>
      <c r="D155" s="57">
        <v>0</v>
      </c>
      <c r="E155" s="57">
        <v>69530</v>
      </c>
      <c r="F155" s="57">
        <v>0</v>
      </c>
      <c r="G155" s="57">
        <v>66867.38</v>
      </c>
      <c r="H155" s="57">
        <v>0</v>
      </c>
    </row>
    <row r="156" spans="1:8" x14ac:dyDescent="0.2">
      <c r="A156" s="48" t="s">
        <v>4</v>
      </c>
      <c r="B156" s="129" t="s">
        <v>5</v>
      </c>
      <c r="C156" s="57">
        <v>79908</v>
      </c>
      <c r="D156" s="57">
        <v>0</v>
      </c>
      <c r="E156" s="57">
        <v>59931</v>
      </c>
      <c r="F156" s="57">
        <v>0</v>
      </c>
      <c r="G156" s="57">
        <v>59931</v>
      </c>
      <c r="H156" s="57">
        <v>0</v>
      </c>
    </row>
    <row r="157" spans="1:8" x14ac:dyDescent="0.2">
      <c r="A157" s="48" t="s">
        <v>6</v>
      </c>
      <c r="B157" s="129" t="s">
        <v>7</v>
      </c>
      <c r="C157" s="57">
        <v>10387</v>
      </c>
      <c r="D157" s="57">
        <v>0</v>
      </c>
      <c r="E157" s="57">
        <v>8474</v>
      </c>
      <c r="F157" s="57">
        <v>0</v>
      </c>
      <c r="G157" s="57">
        <v>6358.88</v>
      </c>
      <c r="H157" s="57">
        <v>0</v>
      </c>
    </row>
    <row r="158" spans="1:8" x14ac:dyDescent="0.2">
      <c r="A158" s="48" t="s">
        <v>16</v>
      </c>
      <c r="B158" s="129" t="s">
        <v>17</v>
      </c>
      <c r="C158" s="57">
        <v>1500</v>
      </c>
      <c r="D158" s="57">
        <v>0</v>
      </c>
      <c r="E158" s="57">
        <v>1125</v>
      </c>
      <c r="F158" s="57">
        <v>0</v>
      </c>
      <c r="G158" s="57">
        <v>577.5</v>
      </c>
      <c r="H158" s="57">
        <v>0</v>
      </c>
    </row>
    <row r="159" spans="1:8" x14ac:dyDescent="0.2">
      <c r="A159" s="48" t="s">
        <v>18</v>
      </c>
      <c r="B159" s="129" t="s">
        <v>19</v>
      </c>
      <c r="C159" s="57">
        <v>913</v>
      </c>
      <c r="D159" s="57">
        <v>0</v>
      </c>
      <c r="E159" s="57">
        <v>913</v>
      </c>
      <c r="F159" s="57">
        <v>0</v>
      </c>
      <c r="G159" s="57">
        <v>912.49</v>
      </c>
      <c r="H159" s="57">
        <v>0</v>
      </c>
    </row>
    <row r="160" spans="1:8" ht="22.5" x14ac:dyDescent="0.2">
      <c r="A160" s="46" t="s">
        <v>274</v>
      </c>
      <c r="B160" s="130" t="s">
        <v>273</v>
      </c>
      <c r="C160" s="47">
        <v>1296848</v>
      </c>
      <c r="D160" s="47">
        <v>0</v>
      </c>
      <c r="E160" s="47">
        <v>791091</v>
      </c>
      <c r="F160" s="47">
        <v>0</v>
      </c>
      <c r="G160" s="47">
        <v>373319.67999999999</v>
      </c>
      <c r="H160" s="47">
        <v>0</v>
      </c>
    </row>
    <row r="161" spans="1:8" x14ac:dyDescent="0.2">
      <c r="A161" s="65"/>
      <c r="B161" s="48" t="s">
        <v>732</v>
      </c>
      <c r="C161" s="57">
        <v>19</v>
      </c>
      <c r="D161" s="57">
        <v>0</v>
      </c>
      <c r="E161" s="57">
        <v>19</v>
      </c>
      <c r="F161" s="57">
        <v>0</v>
      </c>
      <c r="G161" s="57">
        <v>19</v>
      </c>
      <c r="H161" s="57">
        <v>0</v>
      </c>
    </row>
    <row r="162" spans="1:8" x14ac:dyDescent="0.2">
      <c r="A162" s="48" t="s">
        <v>2</v>
      </c>
      <c r="B162" s="129" t="s">
        <v>3</v>
      </c>
      <c r="C162" s="57">
        <v>566848</v>
      </c>
      <c r="D162" s="57">
        <v>0</v>
      </c>
      <c r="E162" s="57">
        <v>426091</v>
      </c>
      <c r="F162" s="57">
        <v>0</v>
      </c>
      <c r="G162" s="57">
        <v>373319.67999999999</v>
      </c>
      <c r="H162" s="57">
        <v>0</v>
      </c>
    </row>
    <row r="163" spans="1:8" x14ac:dyDescent="0.2">
      <c r="A163" s="48" t="s">
        <v>4</v>
      </c>
      <c r="B163" s="129" t="s">
        <v>5</v>
      </c>
      <c r="C163" s="57">
        <v>520316</v>
      </c>
      <c r="D163" s="57">
        <v>0</v>
      </c>
      <c r="E163" s="57">
        <v>387179</v>
      </c>
      <c r="F163" s="57">
        <v>0</v>
      </c>
      <c r="G163" s="57">
        <v>337660.67</v>
      </c>
      <c r="H163" s="57">
        <v>0</v>
      </c>
    </row>
    <row r="164" spans="1:8" x14ac:dyDescent="0.2">
      <c r="A164" s="48" t="s">
        <v>6</v>
      </c>
      <c r="B164" s="129" t="s">
        <v>7</v>
      </c>
      <c r="C164" s="57">
        <v>32300</v>
      </c>
      <c r="D164" s="57">
        <v>0</v>
      </c>
      <c r="E164" s="57">
        <v>25180</v>
      </c>
      <c r="F164" s="57">
        <v>0</v>
      </c>
      <c r="G164" s="57">
        <v>22247.83</v>
      </c>
      <c r="H164" s="57">
        <v>0</v>
      </c>
    </row>
    <row r="165" spans="1:8" x14ac:dyDescent="0.2">
      <c r="A165" s="48" t="s">
        <v>14</v>
      </c>
      <c r="B165" s="129" t="s">
        <v>15</v>
      </c>
      <c r="C165" s="57">
        <v>12232</v>
      </c>
      <c r="D165" s="57">
        <v>0</v>
      </c>
      <c r="E165" s="57">
        <v>12232</v>
      </c>
      <c r="F165" s="57">
        <v>0</v>
      </c>
      <c r="G165" s="57">
        <v>12231.9</v>
      </c>
      <c r="H165" s="57">
        <v>0</v>
      </c>
    </row>
    <row r="166" spans="1:8" x14ac:dyDescent="0.2">
      <c r="A166" s="48" t="s">
        <v>16</v>
      </c>
      <c r="B166" s="129" t="s">
        <v>17</v>
      </c>
      <c r="C166" s="57">
        <v>2000</v>
      </c>
      <c r="D166" s="57">
        <v>0</v>
      </c>
      <c r="E166" s="57">
        <v>1500</v>
      </c>
      <c r="F166" s="57">
        <v>0</v>
      </c>
      <c r="G166" s="57">
        <v>1179.28</v>
      </c>
      <c r="H166" s="57">
        <v>0</v>
      </c>
    </row>
    <row r="167" spans="1:8" x14ac:dyDescent="0.2">
      <c r="A167" s="48" t="s">
        <v>18</v>
      </c>
      <c r="B167" s="129" t="s">
        <v>19</v>
      </c>
      <c r="C167" s="57">
        <v>730000</v>
      </c>
      <c r="D167" s="57">
        <v>0</v>
      </c>
      <c r="E167" s="57">
        <v>365000</v>
      </c>
      <c r="F167" s="57">
        <v>0</v>
      </c>
      <c r="G167" s="57">
        <v>0</v>
      </c>
      <c r="H167" s="57">
        <v>0</v>
      </c>
    </row>
    <row r="168" spans="1:8" x14ac:dyDescent="0.2">
      <c r="A168" s="46" t="s">
        <v>453</v>
      </c>
      <c r="B168" s="130" t="s">
        <v>454</v>
      </c>
      <c r="C168" s="47">
        <v>213500</v>
      </c>
      <c r="D168" s="47">
        <v>0</v>
      </c>
      <c r="E168" s="47">
        <v>162640</v>
      </c>
      <c r="F168" s="47">
        <v>0</v>
      </c>
      <c r="G168" s="47">
        <v>119473.46</v>
      </c>
      <c r="H168" s="47">
        <v>0</v>
      </c>
    </row>
    <row r="169" spans="1:8" x14ac:dyDescent="0.2">
      <c r="A169" s="48" t="s">
        <v>2</v>
      </c>
      <c r="B169" s="129" t="s">
        <v>3</v>
      </c>
      <c r="C169" s="57">
        <v>213500</v>
      </c>
      <c r="D169" s="57">
        <v>0</v>
      </c>
      <c r="E169" s="57">
        <v>162640</v>
      </c>
      <c r="F169" s="57">
        <v>0</v>
      </c>
      <c r="G169" s="57">
        <v>119473.46</v>
      </c>
      <c r="H169" s="57">
        <v>0</v>
      </c>
    </row>
    <row r="170" spans="1:8" x14ac:dyDescent="0.2">
      <c r="A170" s="48" t="s">
        <v>10</v>
      </c>
      <c r="B170" s="129" t="s">
        <v>11</v>
      </c>
      <c r="C170" s="57">
        <v>213500</v>
      </c>
      <c r="D170" s="57">
        <v>0</v>
      </c>
      <c r="E170" s="57">
        <v>162640</v>
      </c>
      <c r="F170" s="57">
        <v>0</v>
      </c>
      <c r="G170" s="57">
        <v>119473.46</v>
      </c>
      <c r="H170" s="57">
        <v>0</v>
      </c>
    </row>
    <row r="171" spans="1:8" x14ac:dyDescent="0.2">
      <c r="A171" s="46" t="s">
        <v>573</v>
      </c>
      <c r="B171" s="130" t="s">
        <v>574</v>
      </c>
      <c r="C171" s="47">
        <v>500000</v>
      </c>
      <c r="D171" s="47">
        <v>0</v>
      </c>
      <c r="E171" s="47">
        <v>500000</v>
      </c>
      <c r="F171" s="47">
        <v>0</v>
      </c>
      <c r="G171" s="47">
        <v>0</v>
      </c>
      <c r="H171" s="47">
        <v>0</v>
      </c>
    </row>
    <row r="172" spans="1:8" x14ac:dyDescent="0.2">
      <c r="A172" s="48" t="s">
        <v>18</v>
      </c>
      <c r="B172" s="129" t="s">
        <v>19</v>
      </c>
      <c r="C172" s="57">
        <v>500000</v>
      </c>
      <c r="D172" s="57">
        <v>0</v>
      </c>
      <c r="E172" s="57">
        <v>500000</v>
      </c>
      <c r="F172" s="57">
        <v>0</v>
      </c>
      <c r="G172" s="57">
        <v>0</v>
      </c>
      <c r="H172" s="57">
        <v>0</v>
      </c>
    </row>
    <row r="173" spans="1:8" ht="22.5" x14ac:dyDescent="0.2">
      <c r="A173" s="46" t="s">
        <v>272</v>
      </c>
      <c r="B173" s="130" t="s">
        <v>271</v>
      </c>
      <c r="C173" s="47">
        <v>534220</v>
      </c>
      <c r="D173" s="47">
        <v>0</v>
      </c>
      <c r="E173" s="47">
        <v>433465</v>
      </c>
      <c r="F173" s="47">
        <v>0</v>
      </c>
      <c r="G173" s="47">
        <v>373294.41</v>
      </c>
      <c r="H173" s="47">
        <v>0</v>
      </c>
    </row>
    <row r="174" spans="1:8" x14ac:dyDescent="0.2">
      <c r="A174" s="65"/>
      <c r="B174" s="48" t="s">
        <v>732</v>
      </c>
      <c r="C174" s="57">
        <v>20</v>
      </c>
      <c r="D174" s="57">
        <v>0</v>
      </c>
      <c r="E174" s="57">
        <v>20</v>
      </c>
      <c r="F174" s="57">
        <v>0</v>
      </c>
      <c r="G174" s="57">
        <v>20</v>
      </c>
      <c r="H174" s="57">
        <v>0</v>
      </c>
    </row>
    <row r="175" spans="1:8" x14ac:dyDescent="0.2">
      <c r="A175" s="48" t="s">
        <v>2</v>
      </c>
      <c r="B175" s="129" t="s">
        <v>3</v>
      </c>
      <c r="C175" s="57">
        <v>469326</v>
      </c>
      <c r="D175" s="57">
        <v>0</v>
      </c>
      <c r="E175" s="57">
        <v>368571</v>
      </c>
      <c r="F175" s="57">
        <v>0</v>
      </c>
      <c r="G175" s="57">
        <v>313874.40999999997</v>
      </c>
      <c r="H175" s="57">
        <v>0</v>
      </c>
    </row>
    <row r="176" spans="1:8" x14ac:dyDescent="0.2">
      <c r="A176" s="48" t="s">
        <v>4</v>
      </c>
      <c r="B176" s="129" t="s">
        <v>5</v>
      </c>
      <c r="C176" s="57">
        <v>397293</v>
      </c>
      <c r="D176" s="57">
        <v>0</v>
      </c>
      <c r="E176" s="57">
        <v>296538</v>
      </c>
      <c r="F176" s="57">
        <v>0</v>
      </c>
      <c r="G176" s="57">
        <v>296537.67</v>
      </c>
      <c r="H176" s="57">
        <v>0</v>
      </c>
    </row>
    <row r="177" spans="1:8" x14ac:dyDescent="0.2">
      <c r="A177" s="48" t="s">
        <v>6</v>
      </c>
      <c r="B177" s="129" t="s">
        <v>7</v>
      </c>
      <c r="C177" s="57">
        <v>63306</v>
      </c>
      <c r="D177" s="57">
        <v>0</v>
      </c>
      <c r="E177" s="57">
        <v>63306</v>
      </c>
      <c r="F177" s="57">
        <v>0</v>
      </c>
      <c r="G177" s="57">
        <v>11406</v>
      </c>
      <c r="H177" s="57">
        <v>0</v>
      </c>
    </row>
    <row r="178" spans="1:8" x14ac:dyDescent="0.2">
      <c r="A178" s="48" t="s">
        <v>14</v>
      </c>
      <c r="B178" s="129" t="s">
        <v>15</v>
      </c>
      <c r="C178" s="57">
        <v>5727</v>
      </c>
      <c r="D178" s="57">
        <v>0</v>
      </c>
      <c r="E178" s="57">
        <v>5727</v>
      </c>
      <c r="F178" s="57">
        <v>0</v>
      </c>
      <c r="G178" s="57">
        <v>5727</v>
      </c>
      <c r="H178" s="57">
        <v>0</v>
      </c>
    </row>
    <row r="179" spans="1:8" x14ac:dyDescent="0.2">
      <c r="A179" s="48" t="s">
        <v>16</v>
      </c>
      <c r="B179" s="129" t="s">
        <v>17</v>
      </c>
      <c r="C179" s="57">
        <v>3000</v>
      </c>
      <c r="D179" s="57">
        <v>0</v>
      </c>
      <c r="E179" s="57">
        <v>3000</v>
      </c>
      <c r="F179" s="57">
        <v>0</v>
      </c>
      <c r="G179" s="57">
        <v>203.74</v>
      </c>
      <c r="H179" s="57">
        <v>0</v>
      </c>
    </row>
    <row r="180" spans="1:8" x14ac:dyDescent="0.2">
      <c r="A180" s="48" t="s">
        <v>18</v>
      </c>
      <c r="B180" s="129" t="s">
        <v>19</v>
      </c>
      <c r="C180" s="57">
        <v>64894</v>
      </c>
      <c r="D180" s="57">
        <v>0</v>
      </c>
      <c r="E180" s="57">
        <v>64894</v>
      </c>
      <c r="F180" s="57">
        <v>0</v>
      </c>
      <c r="G180" s="57">
        <v>59420</v>
      </c>
      <c r="H180" s="57">
        <v>0</v>
      </c>
    </row>
    <row r="181" spans="1:8" ht="33.75" x14ac:dyDescent="0.2">
      <c r="A181" s="46" t="s">
        <v>405</v>
      </c>
      <c r="B181" s="130" t="s">
        <v>317</v>
      </c>
      <c r="C181" s="47">
        <v>17865742</v>
      </c>
      <c r="D181" s="47">
        <v>0</v>
      </c>
      <c r="E181" s="47">
        <v>11409073</v>
      </c>
      <c r="F181" s="47">
        <v>0</v>
      </c>
      <c r="G181" s="47">
        <v>9140798.0399999991</v>
      </c>
      <c r="H181" s="47">
        <v>0</v>
      </c>
    </row>
    <row r="182" spans="1:8" x14ac:dyDescent="0.2">
      <c r="A182" s="65"/>
      <c r="B182" s="48" t="s">
        <v>732</v>
      </c>
      <c r="C182" s="57">
        <v>47</v>
      </c>
      <c r="D182" s="57">
        <v>0</v>
      </c>
      <c r="E182" s="57">
        <v>47</v>
      </c>
      <c r="F182" s="57">
        <v>0</v>
      </c>
      <c r="G182" s="57">
        <v>47</v>
      </c>
      <c r="H182" s="57">
        <v>0</v>
      </c>
    </row>
    <row r="183" spans="1:8" x14ac:dyDescent="0.2">
      <c r="A183" s="48" t="s">
        <v>2</v>
      </c>
      <c r="B183" s="129" t="s">
        <v>3</v>
      </c>
      <c r="C183" s="57">
        <v>15326206</v>
      </c>
      <c r="D183" s="57">
        <v>0</v>
      </c>
      <c r="E183" s="57">
        <v>10036191</v>
      </c>
      <c r="F183" s="57">
        <v>0</v>
      </c>
      <c r="G183" s="57">
        <v>8387355.5599999996</v>
      </c>
      <c r="H183" s="57">
        <v>0</v>
      </c>
    </row>
    <row r="184" spans="1:8" x14ac:dyDescent="0.2">
      <c r="A184" s="48" t="s">
        <v>4</v>
      </c>
      <c r="B184" s="129" t="s">
        <v>5</v>
      </c>
      <c r="C184" s="57">
        <v>1336127</v>
      </c>
      <c r="D184" s="57">
        <v>0</v>
      </c>
      <c r="E184" s="57">
        <v>1002096</v>
      </c>
      <c r="F184" s="57">
        <v>0</v>
      </c>
      <c r="G184" s="57">
        <v>900813.49</v>
      </c>
      <c r="H184" s="57">
        <v>0</v>
      </c>
    </row>
    <row r="185" spans="1:8" x14ac:dyDescent="0.2">
      <c r="A185" s="48" t="s">
        <v>6</v>
      </c>
      <c r="B185" s="129" t="s">
        <v>7</v>
      </c>
      <c r="C185" s="57">
        <v>13951124</v>
      </c>
      <c r="D185" s="57">
        <v>0</v>
      </c>
      <c r="E185" s="57">
        <v>9003190</v>
      </c>
      <c r="F185" s="57">
        <v>0</v>
      </c>
      <c r="G185" s="57">
        <v>7459346.7800000003</v>
      </c>
      <c r="H185" s="57">
        <v>0</v>
      </c>
    </row>
    <row r="186" spans="1:8" x14ac:dyDescent="0.2">
      <c r="A186" s="48" t="s">
        <v>12</v>
      </c>
      <c r="B186" s="129" t="s">
        <v>13</v>
      </c>
      <c r="C186" s="57">
        <v>8500</v>
      </c>
      <c r="D186" s="57">
        <v>0</v>
      </c>
      <c r="E186" s="57">
        <v>2500</v>
      </c>
      <c r="F186" s="57">
        <v>0</v>
      </c>
      <c r="G186" s="57">
        <v>1789.52</v>
      </c>
      <c r="H186" s="57">
        <v>0</v>
      </c>
    </row>
    <row r="187" spans="1:8" x14ac:dyDescent="0.2">
      <c r="A187" s="48" t="s">
        <v>14</v>
      </c>
      <c r="B187" s="129" t="s">
        <v>15</v>
      </c>
      <c r="C187" s="57">
        <v>22255</v>
      </c>
      <c r="D187" s="57">
        <v>0</v>
      </c>
      <c r="E187" s="57">
        <v>22255</v>
      </c>
      <c r="F187" s="57">
        <v>0</v>
      </c>
      <c r="G187" s="57">
        <v>22253.599999999999</v>
      </c>
      <c r="H187" s="57">
        <v>0</v>
      </c>
    </row>
    <row r="188" spans="1:8" x14ac:dyDescent="0.2">
      <c r="A188" s="48" t="s">
        <v>16</v>
      </c>
      <c r="B188" s="129" t="s">
        <v>17</v>
      </c>
      <c r="C188" s="57">
        <v>8200</v>
      </c>
      <c r="D188" s="57">
        <v>0</v>
      </c>
      <c r="E188" s="57">
        <v>6150</v>
      </c>
      <c r="F188" s="57">
        <v>0</v>
      </c>
      <c r="G188" s="57">
        <v>3152.17</v>
      </c>
      <c r="H188" s="57">
        <v>0</v>
      </c>
    </row>
    <row r="189" spans="1:8" x14ac:dyDescent="0.2">
      <c r="A189" s="48" t="s">
        <v>18</v>
      </c>
      <c r="B189" s="129" t="s">
        <v>19</v>
      </c>
      <c r="C189" s="57">
        <v>2539536</v>
      </c>
      <c r="D189" s="57">
        <v>0</v>
      </c>
      <c r="E189" s="57">
        <v>1372882</v>
      </c>
      <c r="F189" s="57">
        <v>0</v>
      </c>
      <c r="G189" s="57">
        <v>753442.48</v>
      </c>
      <c r="H189" s="57">
        <v>0</v>
      </c>
    </row>
    <row r="190" spans="1:8" ht="33.75" x14ac:dyDescent="0.2">
      <c r="A190" s="46" t="s">
        <v>406</v>
      </c>
      <c r="B190" s="130" t="s">
        <v>316</v>
      </c>
      <c r="C190" s="47">
        <v>1935742</v>
      </c>
      <c r="D190" s="47">
        <v>0</v>
      </c>
      <c r="E190" s="47">
        <v>1368032</v>
      </c>
      <c r="F190" s="47">
        <v>0</v>
      </c>
      <c r="G190" s="47">
        <v>1191414.18</v>
      </c>
      <c r="H190" s="47">
        <v>0</v>
      </c>
    </row>
    <row r="191" spans="1:8" x14ac:dyDescent="0.2">
      <c r="A191" s="65"/>
      <c r="B191" s="48" t="s">
        <v>732</v>
      </c>
      <c r="C191" s="57">
        <v>34</v>
      </c>
      <c r="D191" s="57">
        <v>0</v>
      </c>
      <c r="E191" s="57">
        <v>34</v>
      </c>
      <c r="F191" s="57">
        <v>0</v>
      </c>
      <c r="G191" s="57">
        <v>34</v>
      </c>
      <c r="H191" s="57">
        <v>0</v>
      </c>
    </row>
    <row r="192" spans="1:8" x14ac:dyDescent="0.2">
      <c r="A192" s="48" t="s">
        <v>2</v>
      </c>
      <c r="B192" s="129" t="s">
        <v>3</v>
      </c>
      <c r="C192" s="57">
        <v>1857742</v>
      </c>
      <c r="D192" s="57">
        <v>0</v>
      </c>
      <c r="E192" s="57">
        <v>1320686</v>
      </c>
      <c r="F192" s="57">
        <v>0</v>
      </c>
      <c r="G192" s="57">
        <v>1144068.19</v>
      </c>
      <c r="H192" s="57">
        <v>0</v>
      </c>
    </row>
    <row r="193" spans="1:8" x14ac:dyDescent="0.2">
      <c r="A193" s="48" t="s">
        <v>4</v>
      </c>
      <c r="B193" s="129" t="s">
        <v>5</v>
      </c>
      <c r="C193" s="57">
        <v>974687</v>
      </c>
      <c r="D193" s="57">
        <v>0</v>
      </c>
      <c r="E193" s="57">
        <v>731016</v>
      </c>
      <c r="F193" s="57">
        <v>0</v>
      </c>
      <c r="G193" s="57">
        <v>647157.49</v>
      </c>
      <c r="H193" s="57">
        <v>0</v>
      </c>
    </row>
    <row r="194" spans="1:8" x14ac:dyDescent="0.2">
      <c r="A194" s="48" t="s">
        <v>6</v>
      </c>
      <c r="B194" s="129" t="s">
        <v>7</v>
      </c>
      <c r="C194" s="57">
        <v>872255</v>
      </c>
      <c r="D194" s="57">
        <v>0</v>
      </c>
      <c r="E194" s="57">
        <v>585870</v>
      </c>
      <c r="F194" s="57">
        <v>0</v>
      </c>
      <c r="G194" s="57">
        <v>495534.41</v>
      </c>
      <c r="H194" s="57">
        <v>0</v>
      </c>
    </row>
    <row r="195" spans="1:8" x14ac:dyDescent="0.2">
      <c r="A195" s="48" t="s">
        <v>12</v>
      </c>
      <c r="B195" s="129" t="s">
        <v>13</v>
      </c>
      <c r="C195" s="57">
        <v>6000</v>
      </c>
      <c r="D195" s="57">
        <v>0</v>
      </c>
      <c r="E195" s="57">
        <v>0</v>
      </c>
      <c r="F195" s="57">
        <v>0</v>
      </c>
      <c r="G195" s="57">
        <v>0</v>
      </c>
      <c r="H195" s="57">
        <v>0</v>
      </c>
    </row>
    <row r="196" spans="1:8" x14ac:dyDescent="0.2">
      <c r="A196" s="48" t="s">
        <v>14</v>
      </c>
      <c r="B196" s="129" t="s">
        <v>15</v>
      </c>
      <c r="C196" s="57">
        <v>800</v>
      </c>
      <c r="D196" s="57">
        <v>0</v>
      </c>
      <c r="E196" s="57">
        <v>800</v>
      </c>
      <c r="F196" s="57">
        <v>0</v>
      </c>
      <c r="G196" s="57">
        <v>800</v>
      </c>
      <c r="H196" s="57">
        <v>0</v>
      </c>
    </row>
    <row r="197" spans="1:8" x14ac:dyDescent="0.2">
      <c r="A197" s="48" t="s">
        <v>16</v>
      </c>
      <c r="B197" s="129" t="s">
        <v>17</v>
      </c>
      <c r="C197" s="57">
        <v>4000</v>
      </c>
      <c r="D197" s="57">
        <v>0</v>
      </c>
      <c r="E197" s="57">
        <v>3000</v>
      </c>
      <c r="F197" s="57">
        <v>0</v>
      </c>
      <c r="G197" s="57">
        <v>576.29</v>
      </c>
      <c r="H197" s="57">
        <v>0</v>
      </c>
    </row>
    <row r="198" spans="1:8" x14ac:dyDescent="0.2">
      <c r="A198" s="48" t="s">
        <v>18</v>
      </c>
      <c r="B198" s="129" t="s">
        <v>19</v>
      </c>
      <c r="C198" s="57">
        <v>78000</v>
      </c>
      <c r="D198" s="57">
        <v>0</v>
      </c>
      <c r="E198" s="57">
        <v>47346</v>
      </c>
      <c r="F198" s="57">
        <v>0</v>
      </c>
      <c r="G198" s="57">
        <v>47345.99</v>
      </c>
      <c r="H198" s="57">
        <v>0</v>
      </c>
    </row>
    <row r="199" spans="1:8" ht="22.5" x14ac:dyDescent="0.2">
      <c r="A199" s="46" t="s">
        <v>407</v>
      </c>
      <c r="B199" s="130" t="s">
        <v>315</v>
      </c>
      <c r="C199" s="47">
        <v>1739742</v>
      </c>
      <c r="D199" s="47">
        <v>0</v>
      </c>
      <c r="E199" s="47">
        <v>1255032</v>
      </c>
      <c r="F199" s="47">
        <v>0</v>
      </c>
      <c r="G199" s="47">
        <v>1089778.6399999999</v>
      </c>
      <c r="H199" s="47">
        <v>0</v>
      </c>
    </row>
    <row r="200" spans="1:8" x14ac:dyDescent="0.2">
      <c r="A200" s="65"/>
      <c r="B200" s="48" t="s">
        <v>732</v>
      </c>
      <c r="C200" s="57">
        <v>34</v>
      </c>
      <c r="D200" s="57">
        <v>0</v>
      </c>
      <c r="E200" s="57">
        <v>34</v>
      </c>
      <c r="F200" s="57">
        <v>0</v>
      </c>
      <c r="G200" s="57">
        <v>34</v>
      </c>
      <c r="H200" s="57">
        <v>0</v>
      </c>
    </row>
    <row r="201" spans="1:8" x14ac:dyDescent="0.2">
      <c r="A201" s="48" t="s">
        <v>2</v>
      </c>
      <c r="B201" s="129" t="s">
        <v>3</v>
      </c>
      <c r="C201" s="57">
        <v>1661742</v>
      </c>
      <c r="D201" s="57">
        <v>0</v>
      </c>
      <c r="E201" s="57">
        <v>1207686</v>
      </c>
      <c r="F201" s="57">
        <v>0</v>
      </c>
      <c r="G201" s="57">
        <v>1042432.65</v>
      </c>
      <c r="H201" s="57">
        <v>0</v>
      </c>
    </row>
    <row r="202" spans="1:8" x14ac:dyDescent="0.2">
      <c r="A202" s="48" t="s">
        <v>4</v>
      </c>
      <c r="B202" s="129" t="s">
        <v>5</v>
      </c>
      <c r="C202" s="57">
        <v>974687</v>
      </c>
      <c r="D202" s="57">
        <v>0</v>
      </c>
      <c r="E202" s="57">
        <v>731016</v>
      </c>
      <c r="F202" s="57">
        <v>0</v>
      </c>
      <c r="G202" s="57">
        <v>647157.49</v>
      </c>
      <c r="H202" s="57">
        <v>0</v>
      </c>
    </row>
    <row r="203" spans="1:8" x14ac:dyDescent="0.2">
      <c r="A203" s="48" t="s">
        <v>6</v>
      </c>
      <c r="B203" s="129" t="s">
        <v>7</v>
      </c>
      <c r="C203" s="57">
        <v>676255</v>
      </c>
      <c r="D203" s="57">
        <v>0</v>
      </c>
      <c r="E203" s="57">
        <v>472870</v>
      </c>
      <c r="F203" s="57">
        <v>0</v>
      </c>
      <c r="G203" s="57">
        <v>393898.87</v>
      </c>
      <c r="H203" s="57">
        <v>0</v>
      </c>
    </row>
    <row r="204" spans="1:8" x14ac:dyDescent="0.2">
      <c r="A204" s="48" t="s">
        <v>12</v>
      </c>
      <c r="B204" s="129" t="s">
        <v>13</v>
      </c>
      <c r="C204" s="57">
        <v>6000</v>
      </c>
      <c r="D204" s="57">
        <v>0</v>
      </c>
      <c r="E204" s="57">
        <v>0</v>
      </c>
      <c r="F204" s="57">
        <v>0</v>
      </c>
      <c r="G204" s="57">
        <v>0</v>
      </c>
      <c r="H204" s="57">
        <v>0</v>
      </c>
    </row>
    <row r="205" spans="1:8" x14ac:dyDescent="0.2">
      <c r="A205" s="48" t="s">
        <v>14</v>
      </c>
      <c r="B205" s="129" t="s">
        <v>15</v>
      </c>
      <c r="C205" s="57">
        <v>800</v>
      </c>
      <c r="D205" s="57">
        <v>0</v>
      </c>
      <c r="E205" s="57">
        <v>800</v>
      </c>
      <c r="F205" s="57">
        <v>0</v>
      </c>
      <c r="G205" s="57">
        <v>800</v>
      </c>
      <c r="H205" s="57">
        <v>0</v>
      </c>
    </row>
    <row r="206" spans="1:8" x14ac:dyDescent="0.2">
      <c r="A206" s="48" t="s">
        <v>16</v>
      </c>
      <c r="B206" s="129" t="s">
        <v>17</v>
      </c>
      <c r="C206" s="57">
        <v>4000</v>
      </c>
      <c r="D206" s="57">
        <v>0</v>
      </c>
      <c r="E206" s="57">
        <v>3000</v>
      </c>
      <c r="F206" s="57">
        <v>0</v>
      </c>
      <c r="G206" s="57">
        <v>576.29</v>
      </c>
      <c r="H206" s="57">
        <v>0</v>
      </c>
    </row>
    <row r="207" spans="1:8" x14ac:dyDescent="0.2">
      <c r="A207" s="48" t="s">
        <v>18</v>
      </c>
      <c r="B207" s="129" t="s">
        <v>19</v>
      </c>
      <c r="C207" s="57">
        <v>78000</v>
      </c>
      <c r="D207" s="57">
        <v>0</v>
      </c>
      <c r="E207" s="57">
        <v>47346</v>
      </c>
      <c r="F207" s="57">
        <v>0</v>
      </c>
      <c r="G207" s="57">
        <v>47345.99</v>
      </c>
      <c r="H207" s="57">
        <v>0</v>
      </c>
    </row>
    <row r="208" spans="1:8" ht="33.75" x14ac:dyDescent="0.2">
      <c r="A208" s="46" t="s">
        <v>408</v>
      </c>
      <c r="B208" s="130" t="s">
        <v>314</v>
      </c>
      <c r="C208" s="47">
        <v>196000</v>
      </c>
      <c r="D208" s="47">
        <v>0</v>
      </c>
      <c r="E208" s="47">
        <v>113000</v>
      </c>
      <c r="F208" s="47">
        <v>0</v>
      </c>
      <c r="G208" s="47">
        <v>101635.54</v>
      </c>
      <c r="H208" s="47">
        <v>0</v>
      </c>
    </row>
    <row r="209" spans="1:8" x14ac:dyDescent="0.2">
      <c r="A209" s="48" t="s">
        <v>2</v>
      </c>
      <c r="B209" s="129" t="s">
        <v>3</v>
      </c>
      <c r="C209" s="57">
        <v>196000</v>
      </c>
      <c r="D209" s="57">
        <v>0</v>
      </c>
      <c r="E209" s="57">
        <v>113000</v>
      </c>
      <c r="F209" s="57">
        <v>0</v>
      </c>
      <c r="G209" s="57">
        <v>101635.54</v>
      </c>
      <c r="H209" s="57">
        <v>0</v>
      </c>
    </row>
    <row r="210" spans="1:8" x14ac:dyDescent="0.2">
      <c r="A210" s="48" t="s">
        <v>6</v>
      </c>
      <c r="B210" s="129" t="s">
        <v>7</v>
      </c>
      <c r="C210" s="57">
        <v>196000</v>
      </c>
      <c r="D210" s="57">
        <v>0</v>
      </c>
      <c r="E210" s="57">
        <v>113000</v>
      </c>
      <c r="F210" s="57">
        <v>0</v>
      </c>
      <c r="G210" s="57">
        <v>101635.54</v>
      </c>
      <c r="H210" s="57">
        <v>0</v>
      </c>
    </row>
    <row r="211" spans="1:8" ht="22.5" x14ac:dyDescent="0.2">
      <c r="A211" s="46" t="s">
        <v>409</v>
      </c>
      <c r="B211" s="130" t="s">
        <v>313</v>
      </c>
      <c r="C211" s="47">
        <v>9647200</v>
      </c>
      <c r="D211" s="47">
        <v>0</v>
      </c>
      <c r="E211" s="47">
        <v>6136100</v>
      </c>
      <c r="F211" s="47">
        <v>0</v>
      </c>
      <c r="G211" s="47">
        <v>5128723.6900000004</v>
      </c>
      <c r="H211" s="47">
        <v>0</v>
      </c>
    </row>
    <row r="212" spans="1:8" x14ac:dyDescent="0.2">
      <c r="A212" s="48" t="s">
        <v>2</v>
      </c>
      <c r="B212" s="129" t="s">
        <v>3</v>
      </c>
      <c r="C212" s="57">
        <v>9447200</v>
      </c>
      <c r="D212" s="57">
        <v>0</v>
      </c>
      <c r="E212" s="57">
        <v>6136100</v>
      </c>
      <c r="F212" s="57">
        <v>0</v>
      </c>
      <c r="G212" s="57">
        <v>5128723.6900000004</v>
      </c>
      <c r="H212" s="57">
        <v>0</v>
      </c>
    </row>
    <row r="213" spans="1:8" x14ac:dyDescent="0.2">
      <c r="A213" s="48" t="s">
        <v>6</v>
      </c>
      <c r="B213" s="129" t="s">
        <v>7</v>
      </c>
      <c r="C213" s="57">
        <v>9447200</v>
      </c>
      <c r="D213" s="57">
        <v>0</v>
      </c>
      <c r="E213" s="57">
        <v>6136100</v>
      </c>
      <c r="F213" s="57">
        <v>0</v>
      </c>
      <c r="G213" s="57">
        <v>5128723.6900000004</v>
      </c>
      <c r="H213" s="57">
        <v>0</v>
      </c>
    </row>
    <row r="214" spans="1:8" x14ac:dyDescent="0.2">
      <c r="A214" s="48" t="s">
        <v>18</v>
      </c>
      <c r="B214" s="129" t="s">
        <v>19</v>
      </c>
      <c r="C214" s="57">
        <v>200000</v>
      </c>
      <c r="D214" s="57">
        <v>0</v>
      </c>
      <c r="E214" s="57">
        <v>0</v>
      </c>
      <c r="F214" s="57">
        <v>0</v>
      </c>
      <c r="G214" s="57">
        <v>0</v>
      </c>
      <c r="H214" s="57">
        <v>0</v>
      </c>
    </row>
    <row r="215" spans="1:8" ht="33.75" x14ac:dyDescent="0.2">
      <c r="A215" s="46" t="s">
        <v>410</v>
      </c>
      <c r="B215" s="130" t="s">
        <v>312</v>
      </c>
      <c r="C215" s="47">
        <v>7937200</v>
      </c>
      <c r="D215" s="47">
        <v>0</v>
      </c>
      <c r="E215" s="47">
        <v>5230100</v>
      </c>
      <c r="F215" s="47">
        <v>0</v>
      </c>
      <c r="G215" s="47">
        <v>4738225.1399999997</v>
      </c>
      <c r="H215" s="47">
        <v>0</v>
      </c>
    </row>
    <row r="216" spans="1:8" x14ac:dyDescent="0.2">
      <c r="A216" s="48" t="s">
        <v>2</v>
      </c>
      <c r="B216" s="129" t="s">
        <v>3</v>
      </c>
      <c r="C216" s="57">
        <v>7937200</v>
      </c>
      <c r="D216" s="57">
        <v>0</v>
      </c>
      <c r="E216" s="57">
        <v>5230100</v>
      </c>
      <c r="F216" s="57">
        <v>0</v>
      </c>
      <c r="G216" s="57">
        <v>4738225.1399999997</v>
      </c>
      <c r="H216" s="57">
        <v>0</v>
      </c>
    </row>
    <row r="217" spans="1:8" x14ac:dyDescent="0.2">
      <c r="A217" s="48" t="s">
        <v>6</v>
      </c>
      <c r="B217" s="129" t="s">
        <v>7</v>
      </c>
      <c r="C217" s="57">
        <v>7937200</v>
      </c>
      <c r="D217" s="57">
        <v>0</v>
      </c>
      <c r="E217" s="57">
        <v>5230100</v>
      </c>
      <c r="F217" s="57">
        <v>0</v>
      </c>
      <c r="G217" s="57">
        <v>4738225.1399999997</v>
      </c>
      <c r="H217" s="57">
        <v>0</v>
      </c>
    </row>
    <row r="218" spans="1:8" ht="22.5" x14ac:dyDescent="0.2">
      <c r="A218" s="46" t="s">
        <v>411</v>
      </c>
      <c r="B218" s="130" t="s">
        <v>311</v>
      </c>
      <c r="C218" s="47">
        <v>870000</v>
      </c>
      <c r="D218" s="47">
        <v>0</v>
      </c>
      <c r="E218" s="47">
        <v>522000</v>
      </c>
      <c r="F218" s="47">
        <v>0</v>
      </c>
      <c r="G218" s="47">
        <v>247508.55</v>
      </c>
      <c r="H218" s="47">
        <v>0</v>
      </c>
    </row>
    <row r="219" spans="1:8" x14ac:dyDescent="0.2">
      <c r="A219" s="48" t="s">
        <v>2</v>
      </c>
      <c r="B219" s="129" t="s">
        <v>3</v>
      </c>
      <c r="C219" s="57">
        <v>870000</v>
      </c>
      <c r="D219" s="57">
        <v>0</v>
      </c>
      <c r="E219" s="57">
        <v>522000</v>
      </c>
      <c r="F219" s="57">
        <v>0</v>
      </c>
      <c r="G219" s="57">
        <v>247508.55</v>
      </c>
      <c r="H219" s="57">
        <v>0</v>
      </c>
    </row>
    <row r="220" spans="1:8" x14ac:dyDescent="0.2">
      <c r="A220" s="48" t="s">
        <v>6</v>
      </c>
      <c r="B220" s="129" t="s">
        <v>7</v>
      </c>
      <c r="C220" s="57">
        <v>870000</v>
      </c>
      <c r="D220" s="57">
        <v>0</v>
      </c>
      <c r="E220" s="57">
        <v>522000</v>
      </c>
      <c r="F220" s="57">
        <v>0</v>
      </c>
      <c r="G220" s="57">
        <v>247508.55</v>
      </c>
      <c r="H220" s="57">
        <v>0</v>
      </c>
    </row>
    <row r="221" spans="1:8" ht="33.75" x14ac:dyDescent="0.2">
      <c r="A221" s="46" t="s">
        <v>474</v>
      </c>
      <c r="B221" s="130" t="s">
        <v>475</v>
      </c>
      <c r="C221" s="47">
        <v>840000</v>
      </c>
      <c r="D221" s="47">
        <v>0</v>
      </c>
      <c r="E221" s="47">
        <v>384000</v>
      </c>
      <c r="F221" s="47">
        <v>0</v>
      </c>
      <c r="G221" s="47">
        <v>142990</v>
      </c>
      <c r="H221" s="47">
        <v>0</v>
      </c>
    </row>
    <row r="222" spans="1:8" x14ac:dyDescent="0.2">
      <c r="A222" s="48" t="s">
        <v>2</v>
      </c>
      <c r="B222" s="129" t="s">
        <v>3</v>
      </c>
      <c r="C222" s="57">
        <v>640000</v>
      </c>
      <c r="D222" s="57">
        <v>0</v>
      </c>
      <c r="E222" s="57">
        <v>384000</v>
      </c>
      <c r="F222" s="57">
        <v>0</v>
      </c>
      <c r="G222" s="57">
        <v>142990</v>
      </c>
      <c r="H222" s="57">
        <v>0</v>
      </c>
    </row>
    <row r="223" spans="1:8" x14ac:dyDescent="0.2">
      <c r="A223" s="48" t="s">
        <v>6</v>
      </c>
      <c r="B223" s="129" t="s">
        <v>7</v>
      </c>
      <c r="C223" s="57">
        <v>640000</v>
      </c>
      <c r="D223" s="57">
        <v>0</v>
      </c>
      <c r="E223" s="57">
        <v>384000</v>
      </c>
      <c r="F223" s="57">
        <v>0</v>
      </c>
      <c r="G223" s="57">
        <v>142990</v>
      </c>
      <c r="H223" s="57">
        <v>0</v>
      </c>
    </row>
    <row r="224" spans="1:8" x14ac:dyDescent="0.2">
      <c r="A224" s="48" t="s">
        <v>18</v>
      </c>
      <c r="B224" s="129" t="s">
        <v>19</v>
      </c>
      <c r="C224" s="57">
        <v>200000</v>
      </c>
      <c r="D224" s="57">
        <v>0</v>
      </c>
      <c r="E224" s="57">
        <v>0</v>
      </c>
      <c r="F224" s="57">
        <v>0</v>
      </c>
      <c r="G224" s="57">
        <v>0</v>
      </c>
      <c r="H224" s="57">
        <v>0</v>
      </c>
    </row>
    <row r="225" spans="1:8" ht="22.5" x14ac:dyDescent="0.2">
      <c r="A225" s="46" t="s">
        <v>412</v>
      </c>
      <c r="B225" s="130" t="s">
        <v>310</v>
      </c>
      <c r="C225" s="47">
        <v>6282800</v>
      </c>
      <c r="D225" s="47">
        <v>0</v>
      </c>
      <c r="E225" s="47">
        <v>3904941</v>
      </c>
      <c r="F225" s="47">
        <v>0</v>
      </c>
      <c r="G225" s="47">
        <v>2820660.17</v>
      </c>
      <c r="H225" s="47">
        <v>0</v>
      </c>
    </row>
    <row r="226" spans="1:8" x14ac:dyDescent="0.2">
      <c r="A226" s="65"/>
      <c r="B226" s="48" t="s">
        <v>732</v>
      </c>
      <c r="C226" s="57">
        <v>13</v>
      </c>
      <c r="D226" s="57">
        <v>0</v>
      </c>
      <c r="E226" s="57">
        <v>13</v>
      </c>
      <c r="F226" s="57">
        <v>0</v>
      </c>
      <c r="G226" s="57">
        <v>13</v>
      </c>
      <c r="H226" s="57">
        <v>0</v>
      </c>
    </row>
    <row r="227" spans="1:8" x14ac:dyDescent="0.2">
      <c r="A227" s="48" t="s">
        <v>2</v>
      </c>
      <c r="B227" s="129" t="s">
        <v>3</v>
      </c>
      <c r="C227" s="57">
        <v>4021264</v>
      </c>
      <c r="D227" s="57">
        <v>0</v>
      </c>
      <c r="E227" s="57">
        <v>2579405</v>
      </c>
      <c r="F227" s="57">
        <v>0</v>
      </c>
      <c r="G227" s="57">
        <v>2114563.6800000002</v>
      </c>
      <c r="H227" s="57">
        <v>0</v>
      </c>
    </row>
    <row r="228" spans="1:8" x14ac:dyDescent="0.2">
      <c r="A228" s="48" t="s">
        <v>4</v>
      </c>
      <c r="B228" s="129" t="s">
        <v>5</v>
      </c>
      <c r="C228" s="57">
        <v>361440</v>
      </c>
      <c r="D228" s="57">
        <v>0</v>
      </c>
      <c r="E228" s="57">
        <v>271080</v>
      </c>
      <c r="F228" s="57">
        <v>0</v>
      </c>
      <c r="G228" s="57">
        <v>253656</v>
      </c>
      <c r="H228" s="57">
        <v>0</v>
      </c>
    </row>
    <row r="229" spans="1:8" x14ac:dyDescent="0.2">
      <c r="A229" s="48" t="s">
        <v>6</v>
      </c>
      <c r="B229" s="129" t="s">
        <v>7</v>
      </c>
      <c r="C229" s="57">
        <v>3631669</v>
      </c>
      <c r="D229" s="57">
        <v>0</v>
      </c>
      <c r="E229" s="57">
        <v>2281220</v>
      </c>
      <c r="F229" s="57">
        <v>0</v>
      </c>
      <c r="G229" s="57">
        <v>1835088.68</v>
      </c>
      <c r="H229" s="57">
        <v>0</v>
      </c>
    </row>
    <row r="230" spans="1:8" x14ac:dyDescent="0.2">
      <c r="A230" s="48" t="s">
        <v>12</v>
      </c>
      <c r="B230" s="129" t="s">
        <v>13</v>
      </c>
      <c r="C230" s="57">
        <v>2500</v>
      </c>
      <c r="D230" s="57">
        <v>0</v>
      </c>
      <c r="E230" s="57">
        <v>2500</v>
      </c>
      <c r="F230" s="57">
        <v>0</v>
      </c>
      <c r="G230" s="57">
        <v>1789.52</v>
      </c>
      <c r="H230" s="57">
        <v>0</v>
      </c>
    </row>
    <row r="231" spans="1:8" x14ac:dyDescent="0.2">
      <c r="A231" s="48" t="s">
        <v>14</v>
      </c>
      <c r="B231" s="129" t="s">
        <v>15</v>
      </c>
      <c r="C231" s="57">
        <v>21455</v>
      </c>
      <c r="D231" s="57">
        <v>0</v>
      </c>
      <c r="E231" s="57">
        <v>21455</v>
      </c>
      <c r="F231" s="57">
        <v>0</v>
      </c>
      <c r="G231" s="57">
        <v>21453.599999999999</v>
      </c>
      <c r="H231" s="57">
        <v>0</v>
      </c>
    </row>
    <row r="232" spans="1:8" x14ac:dyDescent="0.2">
      <c r="A232" s="48" t="s">
        <v>16</v>
      </c>
      <c r="B232" s="129" t="s">
        <v>17</v>
      </c>
      <c r="C232" s="57">
        <v>4200</v>
      </c>
      <c r="D232" s="57">
        <v>0</v>
      </c>
      <c r="E232" s="57">
        <v>3150</v>
      </c>
      <c r="F232" s="57">
        <v>0</v>
      </c>
      <c r="G232" s="57">
        <v>2575.88</v>
      </c>
      <c r="H232" s="57">
        <v>0</v>
      </c>
    </row>
    <row r="233" spans="1:8" x14ac:dyDescent="0.2">
      <c r="A233" s="48" t="s">
        <v>18</v>
      </c>
      <c r="B233" s="129" t="s">
        <v>19</v>
      </c>
      <c r="C233" s="57">
        <v>2261536</v>
      </c>
      <c r="D233" s="57">
        <v>0</v>
      </c>
      <c r="E233" s="57">
        <v>1325536</v>
      </c>
      <c r="F233" s="57">
        <v>0</v>
      </c>
      <c r="G233" s="57">
        <v>706096.49</v>
      </c>
      <c r="H233" s="57">
        <v>0</v>
      </c>
    </row>
    <row r="234" spans="1:8" ht="33.75" x14ac:dyDescent="0.2">
      <c r="A234" s="46" t="s">
        <v>413</v>
      </c>
      <c r="B234" s="130" t="s">
        <v>309</v>
      </c>
      <c r="C234" s="47">
        <v>1410000</v>
      </c>
      <c r="D234" s="47">
        <v>0</v>
      </c>
      <c r="E234" s="47">
        <v>1116941</v>
      </c>
      <c r="F234" s="47">
        <v>0</v>
      </c>
      <c r="G234" s="47">
        <v>1011003.22</v>
      </c>
      <c r="H234" s="47">
        <v>0</v>
      </c>
    </row>
    <row r="235" spans="1:8" x14ac:dyDescent="0.2">
      <c r="A235" s="65"/>
      <c r="B235" s="48" t="s">
        <v>732</v>
      </c>
      <c r="C235" s="57">
        <v>13</v>
      </c>
      <c r="D235" s="57">
        <v>0</v>
      </c>
      <c r="E235" s="57">
        <v>13</v>
      </c>
      <c r="F235" s="57">
        <v>0</v>
      </c>
      <c r="G235" s="57">
        <v>13</v>
      </c>
      <c r="H235" s="57">
        <v>0</v>
      </c>
    </row>
    <row r="236" spans="1:8" x14ac:dyDescent="0.2">
      <c r="A236" s="48" t="s">
        <v>2</v>
      </c>
      <c r="B236" s="129" t="s">
        <v>3</v>
      </c>
      <c r="C236" s="57">
        <v>1333464</v>
      </c>
      <c r="D236" s="57">
        <v>0</v>
      </c>
      <c r="E236" s="57">
        <v>1040405</v>
      </c>
      <c r="F236" s="57">
        <v>0</v>
      </c>
      <c r="G236" s="57">
        <v>938847.22</v>
      </c>
      <c r="H236" s="57">
        <v>0</v>
      </c>
    </row>
    <row r="237" spans="1:8" x14ac:dyDescent="0.2">
      <c r="A237" s="48" t="s">
        <v>4</v>
      </c>
      <c r="B237" s="129" t="s">
        <v>5</v>
      </c>
      <c r="C237" s="57">
        <v>361440</v>
      </c>
      <c r="D237" s="57">
        <v>0</v>
      </c>
      <c r="E237" s="57">
        <v>271080</v>
      </c>
      <c r="F237" s="57">
        <v>0</v>
      </c>
      <c r="G237" s="57">
        <v>253656</v>
      </c>
      <c r="H237" s="57">
        <v>0</v>
      </c>
    </row>
    <row r="238" spans="1:8" x14ac:dyDescent="0.2">
      <c r="A238" s="48" t="s">
        <v>6</v>
      </c>
      <c r="B238" s="129" t="s">
        <v>7</v>
      </c>
      <c r="C238" s="57">
        <v>943869</v>
      </c>
      <c r="D238" s="57">
        <v>0</v>
      </c>
      <c r="E238" s="57">
        <v>742220</v>
      </c>
      <c r="F238" s="57">
        <v>0</v>
      </c>
      <c r="G238" s="57">
        <v>659372.22</v>
      </c>
      <c r="H238" s="57">
        <v>0</v>
      </c>
    </row>
    <row r="239" spans="1:8" x14ac:dyDescent="0.2">
      <c r="A239" s="48" t="s">
        <v>12</v>
      </c>
      <c r="B239" s="129" t="s">
        <v>13</v>
      </c>
      <c r="C239" s="57">
        <v>2500</v>
      </c>
      <c r="D239" s="57">
        <v>0</v>
      </c>
      <c r="E239" s="57">
        <v>2500</v>
      </c>
      <c r="F239" s="57">
        <v>0</v>
      </c>
      <c r="G239" s="57">
        <v>1789.52</v>
      </c>
      <c r="H239" s="57">
        <v>0</v>
      </c>
    </row>
    <row r="240" spans="1:8" x14ac:dyDescent="0.2">
      <c r="A240" s="48" t="s">
        <v>14</v>
      </c>
      <c r="B240" s="129" t="s">
        <v>15</v>
      </c>
      <c r="C240" s="57">
        <v>21455</v>
      </c>
      <c r="D240" s="57">
        <v>0</v>
      </c>
      <c r="E240" s="57">
        <v>21455</v>
      </c>
      <c r="F240" s="57">
        <v>0</v>
      </c>
      <c r="G240" s="57">
        <v>21453.599999999999</v>
      </c>
      <c r="H240" s="57">
        <v>0</v>
      </c>
    </row>
    <row r="241" spans="1:8" x14ac:dyDescent="0.2">
      <c r="A241" s="48" t="s">
        <v>16</v>
      </c>
      <c r="B241" s="129" t="s">
        <v>17</v>
      </c>
      <c r="C241" s="57">
        <v>4200</v>
      </c>
      <c r="D241" s="57">
        <v>0</v>
      </c>
      <c r="E241" s="57">
        <v>3150</v>
      </c>
      <c r="F241" s="57">
        <v>0</v>
      </c>
      <c r="G241" s="57">
        <v>2575.88</v>
      </c>
      <c r="H241" s="57">
        <v>0</v>
      </c>
    </row>
    <row r="242" spans="1:8" x14ac:dyDescent="0.2">
      <c r="A242" s="48" t="s">
        <v>18</v>
      </c>
      <c r="B242" s="129" t="s">
        <v>19</v>
      </c>
      <c r="C242" s="57">
        <v>76536</v>
      </c>
      <c r="D242" s="57">
        <v>0</v>
      </c>
      <c r="E242" s="57">
        <v>76536</v>
      </c>
      <c r="F242" s="57">
        <v>0</v>
      </c>
      <c r="G242" s="57">
        <v>72156</v>
      </c>
      <c r="H242" s="57">
        <v>0</v>
      </c>
    </row>
    <row r="243" spans="1:8" ht="22.5" x14ac:dyDescent="0.2">
      <c r="A243" s="46" t="s">
        <v>414</v>
      </c>
      <c r="B243" s="130" t="s">
        <v>308</v>
      </c>
      <c r="C243" s="47">
        <v>3950000</v>
      </c>
      <c r="D243" s="47">
        <v>0</v>
      </c>
      <c r="E243" s="47">
        <v>2498000</v>
      </c>
      <c r="F243" s="47">
        <v>0</v>
      </c>
      <c r="G243" s="47">
        <v>1672433.95</v>
      </c>
      <c r="H243" s="47">
        <v>0</v>
      </c>
    </row>
    <row r="244" spans="1:8" x14ac:dyDescent="0.2">
      <c r="A244" s="48" t="s">
        <v>2</v>
      </c>
      <c r="B244" s="129" t="s">
        <v>3</v>
      </c>
      <c r="C244" s="57">
        <v>1805000</v>
      </c>
      <c r="D244" s="57">
        <v>0</v>
      </c>
      <c r="E244" s="57">
        <v>1249000</v>
      </c>
      <c r="F244" s="57">
        <v>0</v>
      </c>
      <c r="G244" s="57">
        <v>1038493.46</v>
      </c>
      <c r="H244" s="57">
        <v>0</v>
      </c>
    </row>
    <row r="245" spans="1:8" x14ac:dyDescent="0.2">
      <c r="A245" s="48" t="s">
        <v>6</v>
      </c>
      <c r="B245" s="129" t="s">
        <v>7</v>
      </c>
      <c r="C245" s="57">
        <v>1805000</v>
      </c>
      <c r="D245" s="57">
        <v>0</v>
      </c>
      <c r="E245" s="57">
        <v>1249000</v>
      </c>
      <c r="F245" s="57">
        <v>0</v>
      </c>
      <c r="G245" s="57">
        <v>1038493.46</v>
      </c>
      <c r="H245" s="57">
        <v>0</v>
      </c>
    </row>
    <row r="246" spans="1:8" x14ac:dyDescent="0.2">
      <c r="A246" s="48" t="s">
        <v>18</v>
      </c>
      <c r="B246" s="129" t="s">
        <v>19</v>
      </c>
      <c r="C246" s="57">
        <v>2145000</v>
      </c>
      <c r="D246" s="57">
        <v>0</v>
      </c>
      <c r="E246" s="57">
        <v>1249000</v>
      </c>
      <c r="F246" s="57">
        <v>0</v>
      </c>
      <c r="G246" s="57">
        <v>633940.49</v>
      </c>
      <c r="H246" s="57">
        <v>0</v>
      </c>
    </row>
    <row r="247" spans="1:8" ht="22.5" x14ac:dyDescent="0.2">
      <c r="A247" s="46" t="s">
        <v>476</v>
      </c>
      <c r="B247" s="130" t="s">
        <v>477</v>
      </c>
      <c r="C247" s="47">
        <v>922800</v>
      </c>
      <c r="D247" s="47">
        <v>0</v>
      </c>
      <c r="E247" s="47">
        <v>290000</v>
      </c>
      <c r="F247" s="47">
        <v>0</v>
      </c>
      <c r="G247" s="47">
        <v>137223</v>
      </c>
      <c r="H247" s="47">
        <v>0</v>
      </c>
    </row>
    <row r="248" spans="1:8" x14ac:dyDescent="0.2">
      <c r="A248" s="48" t="s">
        <v>2</v>
      </c>
      <c r="B248" s="129" t="s">
        <v>3</v>
      </c>
      <c r="C248" s="57">
        <v>882800</v>
      </c>
      <c r="D248" s="57">
        <v>0</v>
      </c>
      <c r="E248" s="57">
        <v>290000</v>
      </c>
      <c r="F248" s="57">
        <v>0</v>
      </c>
      <c r="G248" s="57">
        <v>137223</v>
      </c>
      <c r="H248" s="57">
        <v>0</v>
      </c>
    </row>
    <row r="249" spans="1:8" x14ac:dyDescent="0.2">
      <c r="A249" s="48" t="s">
        <v>6</v>
      </c>
      <c r="B249" s="129" t="s">
        <v>7</v>
      </c>
      <c r="C249" s="57">
        <v>882800</v>
      </c>
      <c r="D249" s="57">
        <v>0</v>
      </c>
      <c r="E249" s="57">
        <v>290000</v>
      </c>
      <c r="F249" s="57">
        <v>0</v>
      </c>
      <c r="G249" s="57">
        <v>137223</v>
      </c>
      <c r="H249" s="57">
        <v>0</v>
      </c>
    </row>
    <row r="250" spans="1:8" x14ac:dyDescent="0.2">
      <c r="A250" s="48" t="s">
        <v>18</v>
      </c>
      <c r="B250" s="129" t="s">
        <v>19</v>
      </c>
      <c r="C250" s="57">
        <v>40000</v>
      </c>
      <c r="D250" s="57">
        <v>0</v>
      </c>
      <c r="E250" s="57">
        <v>0</v>
      </c>
      <c r="F250" s="57">
        <v>0</v>
      </c>
      <c r="G250" s="57">
        <v>0</v>
      </c>
      <c r="H250" s="57">
        <v>0</v>
      </c>
    </row>
    <row r="251" spans="1:8" ht="22.5" x14ac:dyDescent="0.2">
      <c r="A251" s="46" t="s">
        <v>415</v>
      </c>
      <c r="B251" s="130" t="s">
        <v>442</v>
      </c>
      <c r="C251" s="47">
        <v>68060035</v>
      </c>
      <c r="D251" s="47">
        <v>0</v>
      </c>
      <c r="E251" s="47">
        <v>51427882</v>
      </c>
      <c r="F251" s="47">
        <v>0</v>
      </c>
      <c r="G251" s="47">
        <v>31109816.440000001</v>
      </c>
      <c r="H251" s="47">
        <v>0</v>
      </c>
    </row>
    <row r="252" spans="1:8" x14ac:dyDescent="0.2">
      <c r="A252" s="65"/>
      <c r="B252" s="48" t="s">
        <v>732</v>
      </c>
      <c r="C252" s="57">
        <v>59</v>
      </c>
      <c r="D252" s="57">
        <v>0</v>
      </c>
      <c r="E252" s="57">
        <v>59</v>
      </c>
      <c r="F252" s="57">
        <v>0</v>
      </c>
      <c r="G252" s="57">
        <v>59</v>
      </c>
      <c r="H252" s="57">
        <v>0</v>
      </c>
    </row>
    <row r="253" spans="1:8" x14ac:dyDescent="0.2">
      <c r="A253" s="48" t="s">
        <v>2</v>
      </c>
      <c r="B253" s="129" t="s">
        <v>3</v>
      </c>
      <c r="C253" s="57">
        <v>12502235</v>
      </c>
      <c r="D253" s="57">
        <v>0</v>
      </c>
      <c r="E253" s="57">
        <v>10079135</v>
      </c>
      <c r="F253" s="57">
        <v>0</v>
      </c>
      <c r="G253" s="57">
        <v>7842785.3399999999</v>
      </c>
      <c r="H253" s="57">
        <v>0</v>
      </c>
    </row>
    <row r="254" spans="1:8" x14ac:dyDescent="0.2">
      <c r="A254" s="48" t="s">
        <v>4</v>
      </c>
      <c r="B254" s="129" t="s">
        <v>5</v>
      </c>
      <c r="C254" s="57">
        <v>1648512</v>
      </c>
      <c r="D254" s="57">
        <v>0</v>
      </c>
      <c r="E254" s="57">
        <v>1233633</v>
      </c>
      <c r="F254" s="57">
        <v>0</v>
      </c>
      <c r="G254" s="57">
        <v>1053160.5</v>
      </c>
      <c r="H254" s="57">
        <v>0</v>
      </c>
    </row>
    <row r="255" spans="1:8" x14ac:dyDescent="0.2">
      <c r="A255" s="48" t="s">
        <v>6</v>
      </c>
      <c r="B255" s="129" t="s">
        <v>7</v>
      </c>
      <c r="C255" s="57">
        <v>9719446</v>
      </c>
      <c r="D255" s="57">
        <v>0</v>
      </c>
      <c r="E255" s="57">
        <v>7713725</v>
      </c>
      <c r="F255" s="57">
        <v>0</v>
      </c>
      <c r="G255" s="57">
        <v>6073436.5999999996</v>
      </c>
      <c r="H255" s="57">
        <v>0</v>
      </c>
    </row>
    <row r="256" spans="1:8" x14ac:dyDescent="0.2">
      <c r="A256" s="48" t="s">
        <v>16</v>
      </c>
      <c r="B256" s="129" t="s">
        <v>17</v>
      </c>
      <c r="C256" s="57">
        <v>1134277</v>
      </c>
      <c r="D256" s="57">
        <v>0</v>
      </c>
      <c r="E256" s="57">
        <v>1131777</v>
      </c>
      <c r="F256" s="57">
        <v>0</v>
      </c>
      <c r="G256" s="57">
        <v>716188.24</v>
      </c>
      <c r="H256" s="57">
        <v>0</v>
      </c>
    </row>
    <row r="257" spans="1:8" x14ac:dyDescent="0.2">
      <c r="A257" s="48" t="s">
        <v>18</v>
      </c>
      <c r="B257" s="129" t="s">
        <v>19</v>
      </c>
      <c r="C257" s="57">
        <v>55557800</v>
      </c>
      <c r="D257" s="57">
        <v>0</v>
      </c>
      <c r="E257" s="57">
        <v>41348747</v>
      </c>
      <c r="F257" s="57">
        <v>0</v>
      </c>
      <c r="G257" s="57">
        <v>23267031.100000001</v>
      </c>
      <c r="H257" s="57">
        <v>0</v>
      </c>
    </row>
    <row r="258" spans="1:8" x14ac:dyDescent="0.2">
      <c r="A258" s="46" t="s">
        <v>416</v>
      </c>
      <c r="B258" s="130" t="s">
        <v>443</v>
      </c>
      <c r="C258" s="47">
        <v>2115880</v>
      </c>
      <c r="D258" s="47">
        <v>0</v>
      </c>
      <c r="E258" s="47">
        <v>1608162</v>
      </c>
      <c r="F258" s="47">
        <v>0</v>
      </c>
      <c r="G258" s="47">
        <v>1283843.3899999999</v>
      </c>
      <c r="H258" s="47">
        <v>0</v>
      </c>
    </row>
    <row r="259" spans="1:8" x14ac:dyDescent="0.2">
      <c r="A259" s="65"/>
      <c r="B259" s="48" t="s">
        <v>732</v>
      </c>
      <c r="C259" s="57">
        <v>59</v>
      </c>
      <c r="D259" s="57">
        <v>0</v>
      </c>
      <c r="E259" s="57">
        <v>59</v>
      </c>
      <c r="F259" s="57">
        <v>0</v>
      </c>
      <c r="G259" s="57">
        <v>59</v>
      </c>
      <c r="H259" s="57">
        <v>0</v>
      </c>
    </row>
    <row r="260" spans="1:8" x14ac:dyDescent="0.2">
      <c r="A260" s="48" t="s">
        <v>2</v>
      </c>
      <c r="B260" s="129" t="s">
        <v>3</v>
      </c>
      <c r="C260" s="57">
        <v>2038453</v>
      </c>
      <c r="D260" s="57">
        <v>0</v>
      </c>
      <c r="E260" s="57">
        <v>1530735</v>
      </c>
      <c r="F260" s="57">
        <v>0</v>
      </c>
      <c r="G260" s="57">
        <v>1282864.3899999999</v>
      </c>
      <c r="H260" s="57">
        <v>0</v>
      </c>
    </row>
    <row r="261" spans="1:8" x14ac:dyDescent="0.2">
      <c r="A261" s="48" t="s">
        <v>4</v>
      </c>
      <c r="B261" s="129" t="s">
        <v>5</v>
      </c>
      <c r="C261" s="57">
        <v>1648512</v>
      </c>
      <c r="D261" s="57">
        <v>0</v>
      </c>
      <c r="E261" s="57">
        <v>1233633</v>
      </c>
      <c r="F261" s="57">
        <v>0</v>
      </c>
      <c r="G261" s="57">
        <v>1053160.5</v>
      </c>
      <c r="H261" s="57">
        <v>0</v>
      </c>
    </row>
    <row r="262" spans="1:8" x14ac:dyDescent="0.2">
      <c r="A262" s="48" t="s">
        <v>6</v>
      </c>
      <c r="B262" s="129" t="s">
        <v>7</v>
      </c>
      <c r="C262" s="57">
        <v>379941</v>
      </c>
      <c r="D262" s="57">
        <v>0</v>
      </c>
      <c r="E262" s="57">
        <v>289602</v>
      </c>
      <c r="F262" s="57">
        <v>0</v>
      </c>
      <c r="G262" s="57">
        <v>225367.77</v>
      </c>
      <c r="H262" s="57">
        <v>0</v>
      </c>
    </row>
    <row r="263" spans="1:8" x14ac:dyDescent="0.2">
      <c r="A263" s="48" t="s">
        <v>16</v>
      </c>
      <c r="B263" s="129" t="s">
        <v>17</v>
      </c>
      <c r="C263" s="57">
        <v>10000</v>
      </c>
      <c r="D263" s="57">
        <v>0</v>
      </c>
      <c r="E263" s="57">
        <v>7500</v>
      </c>
      <c r="F263" s="57">
        <v>0</v>
      </c>
      <c r="G263" s="57">
        <v>4336.12</v>
      </c>
      <c r="H263" s="57">
        <v>0</v>
      </c>
    </row>
    <row r="264" spans="1:8" x14ac:dyDescent="0.2">
      <c r="A264" s="48" t="s">
        <v>18</v>
      </c>
      <c r="B264" s="129" t="s">
        <v>19</v>
      </c>
      <c r="C264" s="57">
        <v>77427</v>
      </c>
      <c r="D264" s="57">
        <v>0</v>
      </c>
      <c r="E264" s="57">
        <v>77427</v>
      </c>
      <c r="F264" s="57">
        <v>0</v>
      </c>
      <c r="G264" s="57">
        <v>979</v>
      </c>
      <c r="H264" s="57">
        <v>0</v>
      </c>
    </row>
    <row r="265" spans="1:8" ht="22.5" x14ac:dyDescent="0.2">
      <c r="A265" s="46" t="s">
        <v>417</v>
      </c>
      <c r="B265" s="130" t="s">
        <v>444</v>
      </c>
      <c r="C265" s="47">
        <v>65944155</v>
      </c>
      <c r="D265" s="47">
        <v>0</v>
      </c>
      <c r="E265" s="47">
        <v>49819720</v>
      </c>
      <c r="F265" s="47">
        <v>0</v>
      </c>
      <c r="G265" s="47">
        <v>29825973.050000001</v>
      </c>
      <c r="H265" s="47">
        <v>0</v>
      </c>
    </row>
    <row r="266" spans="1:8" x14ac:dyDescent="0.2">
      <c r="A266" s="48" t="s">
        <v>2</v>
      </c>
      <c r="B266" s="129" t="s">
        <v>3</v>
      </c>
      <c r="C266" s="57">
        <v>10463782</v>
      </c>
      <c r="D266" s="57">
        <v>0</v>
      </c>
      <c r="E266" s="57">
        <v>8548400</v>
      </c>
      <c r="F266" s="57">
        <v>0</v>
      </c>
      <c r="G266" s="57">
        <v>6559920.9500000002</v>
      </c>
      <c r="H266" s="57">
        <v>0</v>
      </c>
    </row>
    <row r="267" spans="1:8" x14ac:dyDescent="0.2">
      <c r="A267" s="48" t="s">
        <v>6</v>
      </c>
      <c r="B267" s="129" t="s">
        <v>7</v>
      </c>
      <c r="C267" s="57">
        <v>9339505</v>
      </c>
      <c r="D267" s="57">
        <v>0</v>
      </c>
      <c r="E267" s="57">
        <v>7424123</v>
      </c>
      <c r="F267" s="57">
        <v>0</v>
      </c>
      <c r="G267" s="57">
        <v>5848068.8300000001</v>
      </c>
      <c r="H267" s="57">
        <v>0</v>
      </c>
    </row>
    <row r="268" spans="1:8" x14ac:dyDescent="0.2">
      <c r="A268" s="48" t="s">
        <v>16</v>
      </c>
      <c r="B268" s="129" t="s">
        <v>17</v>
      </c>
      <c r="C268" s="57">
        <v>1124277</v>
      </c>
      <c r="D268" s="57">
        <v>0</v>
      </c>
      <c r="E268" s="57">
        <v>1124277</v>
      </c>
      <c r="F268" s="57">
        <v>0</v>
      </c>
      <c r="G268" s="57">
        <v>711852.12</v>
      </c>
      <c r="H268" s="57">
        <v>0</v>
      </c>
    </row>
    <row r="269" spans="1:8" x14ac:dyDescent="0.2">
      <c r="A269" s="48" t="s">
        <v>18</v>
      </c>
      <c r="B269" s="129" t="s">
        <v>19</v>
      </c>
      <c r="C269" s="57">
        <v>55480373</v>
      </c>
      <c r="D269" s="57">
        <v>0</v>
      </c>
      <c r="E269" s="57">
        <v>41271320</v>
      </c>
      <c r="F269" s="57">
        <v>0</v>
      </c>
      <c r="G269" s="57">
        <v>23266052.100000001</v>
      </c>
      <c r="H269" s="57">
        <v>0</v>
      </c>
    </row>
    <row r="270" spans="1:8" x14ac:dyDescent="0.2">
      <c r="A270" s="46" t="s">
        <v>418</v>
      </c>
      <c r="B270" s="130" t="s">
        <v>304</v>
      </c>
      <c r="C270" s="47">
        <v>30618399</v>
      </c>
      <c r="D270" s="47">
        <v>0</v>
      </c>
      <c r="E270" s="47">
        <v>24183965</v>
      </c>
      <c r="F270" s="47">
        <v>0</v>
      </c>
      <c r="G270" s="47">
        <v>9966523.5399999991</v>
      </c>
      <c r="H270" s="47">
        <v>0</v>
      </c>
    </row>
    <row r="271" spans="1:8" x14ac:dyDescent="0.2">
      <c r="A271" s="48" t="s">
        <v>2</v>
      </c>
      <c r="B271" s="129" t="s">
        <v>3</v>
      </c>
      <c r="C271" s="57">
        <v>1108090</v>
      </c>
      <c r="D271" s="57">
        <v>0</v>
      </c>
      <c r="E271" s="57">
        <v>1108090</v>
      </c>
      <c r="F271" s="57">
        <v>0</v>
      </c>
      <c r="G271" s="57">
        <v>705911</v>
      </c>
      <c r="H271" s="57">
        <v>0</v>
      </c>
    </row>
    <row r="272" spans="1:8" x14ac:dyDescent="0.2">
      <c r="A272" s="48" t="s">
        <v>16</v>
      </c>
      <c r="B272" s="129" t="s">
        <v>17</v>
      </c>
      <c r="C272" s="57">
        <v>1108090</v>
      </c>
      <c r="D272" s="57">
        <v>0</v>
      </c>
      <c r="E272" s="57">
        <v>1108090</v>
      </c>
      <c r="F272" s="57">
        <v>0</v>
      </c>
      <c r="G272" s="57">
        <v>705911</v>
      </c>
      <c r="H272" s="57">
        <v>0</v>
      </c>
    </row>
    <row r="273" spans="1:8" x14ac:dyDescent="0.2">
      <c r="A273" s="48" t="s">
        <v>18</v>
      </c>
      <c r="B273" s="129" t="s">
        <v>19</v>
      </c>
      <c r="C273" s="57">
        <v>29510309</v>
      </c>
      <c r="D273" s="57">
        <v>0</v>
      </c>
      <c r="E273" s="57">
        <v>23075875</v>
      </c>
      <c r="F273" s="57">
        <v>0</v>
      </c>
      <c r="G273" s="57">
        <v>9260612.5399999991</v>
      </c>
      <c r="H273" s="57">
        <v>0</v>
      </c>
    </row>
    <row r="274" spans="1:8" ht="22.5" x14ac:dyDescent="0.2">
      <c r="A274" s="46" t="s">
        <v>419</v>
      </c>
      <c r="B274" s="130" t="s">
        <v>303</v>
      </c>
      <c r="C274" s="47">
        <v>11057148</v>
      </c>
      <c r="D274" s="47">
        <v>0</v>
      </c>
      <c r="E274" s="47">
        <v>8726335</v>
      </c>
      <c r="F274" s="47">
        <v>0</v>
      </c>
      <c r="G274" s="47">
        <v>6074190.1100000003</v>
      </c>
      <c r="H274" s="47">
        <v>0</v>
      </c>
    </row>
    <row r="275" spans="1:8" x14ac:dyDescent="0.2">
      <c r="A275" s="48" t="s">
        <v>18</v>
      </c>
      <c r="B275" s="129" t="s">
        <v>19</v>
      </c>
      <c r="C275" s="57">
        <v>11057148</v>
      </c>
      <c r="D275" s="57">
        <v>0</v>
      </c>
      <c r="E275" s="57">
        <v>8726335</v>
      </c>
      <c r="F275" s="57">
        <v>0</v>
      </c>
      <c r="G275" s="57">
        <v>6074190.1100000003</v>
      </c>
      <c r="H275" s="57">
        <v>0</v>
      </c>
    </row>
    <row r="276" spans="1:8" ht="22.5" x14ac:dyDescent="0.2">
      <c r="A276" s="46" t="s">
        <v>420</v>
      </c>
      <c r="B276" s="130" t="s">
        <v>445</v>
      </c>
      <c r="C276" s="47">
        <v>24268608</v>
      </c>
      <c r="D276" s="47">
        <v>0</v>
      </c>
      <c r="E276" s="47">
        <v>16909420</v>
      </c>
      <c r="F276" s="47">
        <v>0</v>
      </c>
      <c r="G276" s="47">
        <v>13785259.4</v>
      </c>
      <c r="H276" s="47">
        <v>0</v>
      </c>
    </row>
    <row r="277" spans="1:8" x14ac:dyDescent="0.2">
      <c r="A277" s="48" t="s">
        <v>2</v>
      </c>
      <c r="B277" s="129" t="s">
        <v>3</v>
      </c>
      <c r="C277" s="57">
        <v>9355692</v>
      </c>
      <c r="D277" s="57">
        <v>0</v>
      </c>
      <c r="E277" s="57">
        <v>7440310</v>
      </c>
      <c r="F277" s="57">
        <v>0</v>
      </c>
      <c r="G277" s="57">
        <v>5854009.9500000002</v>
      </c>
      <c r="H277" s="57">
        <v>0</v>
      </c>
    </row>
    <row r="278" spans="1:8" x14ac:dyDescent="0.2">
      <c r="A278" s="48" t="s">
        <v>6</v>
      </c>
      <c r="B278" s="129" t="s">
        <v>7</v>
      </c>
      <c r="C278" s="57">
        <v>9339505</v>
      </c>
      <c r="D278" s="57">
        <v>0</v>
      </c>
      <c r="E278" s="57">
        <v>7424123</v>
      </c>
      <c r="F278" s="57">
        <v>0</v>
      </c>
      <c r="G278" s="57">
        <v>5848068.8300000001</v>
      </c>
      <c r="H278" s="57">
        <v>0</v>
      </c>
    </row>
    <row r="279" spans="1:8" x14ac:dyDescent="0.2">
      <c r="A279" s="48" t="s">
        <v>16</v>
      </c>
      <c r="B279" s="129" t="s">
        <v>17</v>
      </c>
      <c r="C279" s="57">
        <v>16187</v>
      </c>
      <c r="D279" s="57">
        <v>0</v>
      </c>
      <c r="E279" s="57">
        <v>16187</v>
      </c>
      <c r="F279" s="57">
        <v>0</v>
      </c>
      <c r="G279" s="57">
        <v>5941.12</v>
      </c>
      <c r="H279" s="57">
        <v>0</v>
      </c>
    </row>
    <row r="280" spans="1:8" x14ac:dyDescent="0.2">
      <c r="A280" s="48" t="s">
        <v>18</v>
      </c>
      <c r="B280" s="129" t="s">
        <v>19</v>
      </c>
      <c r="C280" s="57">
        <v>14912916</v>
      </c>
      <c r="D280" s="57">
        <v>0</v>
      </c>
      <c r="E280" s="57">
        <v>9469110</v>
      </c>
      <c r="F280" s="57">
        <v>0</v>
      </c>
      <c r="G280" s="57">
        <v>7931249.4500000002</v>
      </c>
      <c r="H280" s="57">
        <v>0</v>
      </c>
    </row>
    <row r="281" spans="1:8" ht="33.75" x14ac:dyDescent="0.2">
      <c r="A281" s="46" t="s">
        <v>270</v>
      </c>
      <c r="B281" s="130" t="s">
        <v>269</v>
      </c>
      <c r="C281" s="47">
        <v>117160209</v>
      </c>
      <c r="D281" s="47">
        <v>0</v>
      </c>
      <c r="E281" s="47">
        <v>83060827</v>
      </c>
      <c r="F281" s="47">
        <v>0</v>
      </c>
      <c r="G281" s="47">
        <v>70105736.900000006</v>
      </c>
      <c r="H281" s="47">
        <v>0</v>
      </c>
    </row>
    <row r="282" spans="1:8" x14ac:dyDescent="0.2">
      <c r="A282" s="65"/>
      <c r="B282" s="48" t="s">
        <v>732</v>
      </c>
      <c r="C282" s="57">
        <v>2371</v>
      </c>
      <c r="D282" s="57">
        <v>0</v>
      </c>
      <c r="E282" s="57">
        <v>2371</v>
      </c>
      <c r="F282" s="57">
        <v>0</v>
      </c>
      <c r="G282" s="57">
        <v>2371</v>
      </c>
      <c r="H282" s="57">
        <v>0</v>
      </c>
    </row>
    <row r="283" spans="1:8" x14ac:dyDescent="0.2">
      <c r="A283" s="48" t="s">
        <v>2</v>
      </c>
      <c r="B283" s="129" t="s">
        <v>3</v>
      </c>
      <c r="C283" s="57">
        <v>72160032</v>
      </c>
      <c r="D283" s="57">
        <v>0</v>
      </c>
      <c r="E283" s="57">
        <v>53972800</v>
      </c>
      <c r="F283" s="57">
        <v>0</v>
      </c>
      <c r="G283" s="57">
        <v>46167531.850000001</v>
      </c>
      <c r="H283" s="57">
        <v>0</v>
      </c>
    </row>
    <row r="284" spans="1:8" x14ac:dyDescent="0.2">
      <c r="A284" s="48" t="s">
        <v>4</v>
      </c>
      <c r="B284" s="129" t="s">
        <v>5</v>
      </c>
      <c r="C284" s="57">
        <v>27441780</v>
      </c>
      <c r="D284" s="57">
        <v>0</v>
      </c>
      <c r="E284" s="57">
        <v>20529929</v>
      </c>
      <c r="F284" s="57">
        <v>0</v>
      </c>
      <c r="G284" s="57">
        <v>19462070.27</v>
      </c>
      <c r="H284" s="57">
        <v>0</v>
      </c>
    </row>
    <row r="285" spans="1:8" x14ac:dyDescent="0.2">
      <c r="A285" s="48" t="s">
        <v>6</v>
      </c>
      <c r="B285" s="129" t="s">
        <v>7</v>
      </c>
      <c r="C285" s="57">
        <v>27355209</v>
      </c>
      <c r="D285" s="57">
        <v>0</v>
      </c>
      <c r="E285" s="57">
        <v>20562356</v>
      </c>
      <c r="F285" s="57">
        <v>0</v>
      </c>
      <c r="G285" s="57">
        <v>16579324.07</v>
      </c>
      <c r="H285" s="57">
        <v>0</v>
      </c>
    </row>
    <row r="286" spans="1:8" x14ac:dyDescent="0.2">
      <c r="A286" s="48" t="s">
        <v>10</v>
      </c>
      <c r="B286" s="129" t="s">
        <v>11</v>
      </c>
      <c r="C286" s="57">
        <v>7183414</v>
      </c>
      <c r="D286" s="57">
        <v>0</v>
      </c>
      <c r="E286" s="57">
        <v>5348597</v>
      </c>
      <c r="F286" s="57">
        <v>0</v>
      </c>
      <c r="G286" s="57">
        <v>4577522.82</v>
      </c>
      <c r="H286" s="57">
        <v>0</v>
      </c>
    </row>
    <row r="287" spans="1:8" x14ac:dyDescent="0.2">
      <c r="A287" s="48" t="s">
        <v>12</v>
      </c>
      <c r="B287" s="129" t="s">
        <v>13</v>
      </c>
      <c r="C287" s="57">
        <v>4264360</v>
      </c>
      <c r="D287" s="57">
        <v>0</v>
      </c>
      <c r="E287" s="57">
        <v>3600040</v>
      </c>
      <c r="F287" s="57">
        <v>0</v>
      </c>
      <c r="G287" s="57">
        <v>2407173.52</v>
      </c>
      <c r="H287" s="57">
        <v>0</v>
      </c>
    </row>
    <row r="288" spans="1:8" x14ac:dyDescent="0.2">
      <c r="A288" s="48" t="s">
        <v>14</v>
      </c>
      <c r="B288" s="129" t="s">
        <v>15</v>
      </c>
      <c r="C288" s="57">
        <v>297014</v>
      </c>
      <c r="D288" s="57">
        <v>0</v>
      </c>
      <c r="E288" s="57">
        <v>247814</v>
      </c>
      <c r="F288" s="57">
        <v>0</v>
      </c>
      <c r="G288" s="57">
        <v>245952.26</v>
      </c>
      <c r="H288" s="57">
        <v>0</v>
      </c>
    </row>
    <row r="289" spans="1:8" x14ac:dyDescent="0.2">
      <c r="A289" s="48" t="s">
        <v>16</v>
      </c>
      <c r="B289" s="129" t="s">
        <v>17</v>
      </c>
      <c r="C289" s="57">
        <v>5618255</v>
      </c>
      <c r="D289" s="57">
        <v>0</v>
      </c>
      <c r="E289" s="57">
        <v>3684064</v>
      </c>
      <c r="F289" s="57">
        <v>0</v>
      </c>
      <c r="G289" s="57">
        <v>2895488.91</v>
      </c>
      <c r="H289" s="57">
        <v>0</v>
      </c>
    </row>
    <row r="290" spans="1:8" x14ac:dyDescent="0.2">
      <c r="A290" s="48" t="s">
        <v>18</v>
      </c>
      <c r="B290" s="129" t="s">
        <v>19</v>
      </c>
      <c r="C290" s="57">
        <v>45000177</v>
      </c>
      <c r="D290" s="57">
        <v>0</v>
      </c>
      <c r="E290" s="57">
        <v>29088027</v>
      </c>
      <c r="F290" s="57">
        <v>0</v>
      </c>
      <c r="G290" s="57">
        <v>23938205.050000001</v>
      </c>
      <c r="H290" s="57">
        <v>0</v>
      </c>
    </row>
    <row r="291" spans="1:8" ht="33.75" x14ac:dyDescent="0.2">
      <c r="A291" s="46" t="s">
        <v>268</v>
      </c>
      <c r="B291" s="130" t="s">
        <v>267</v>
      </c>
      <c r="C291" s="47">
        <v>3749076</v>
      </c>
      <c r="D291" s="47">
        <v>0</v>
      </c>
      <c r="E291" s="47">
        <v>2907218</v>
      </c>
      <c r="F291" s="47">
        <v>0</v>
      </c>
      <c r="G291" s="47">
        <v>2203033.12</v>
      </c>
      <c r="H291" s="47">
        <v>0</v>
      </c>
    </row>
    <row r="292" spans="1:8" x14ac:dyDescent="0.2">
      <c r="A292" s="65"/>
      <c r="B292" s="48" t="s">
        <v>732</v>
      </c>
      <c r="C292" s="57">
        <v>69</v>
      </c>
      <c r="D292" s="57">
        <v>0</v>
      </c>
      <c r="E292" s="57">
        <v>69</v>
      </c>
      <c r="F292" s="57">
        <v>0</v>
      </c>
      <c r="G292" s="57">
        <v>69</v>
      </c>
      <c r="H292" s="57">
        <v>0</v>
      </c>
    </row>
    <row r="293" spans="1:8" x14ac:dyDescent="0.2">
      <c r="A293" s="48" t="s">
        <v>2</v>
      </c>
      <c r="B293" s="129" t="s">
        <v>3</v>
      </c>
      <c r="C293" s="57">
        <v>3479076</v>
      </c>
      <c r="D293" s="57">
        <v>0</v>
      </c>
      <c r="E293" s="57">
        <v>2637218</v>
      </c>
      <c r="F293" s="57">
        <v>0</v>
      </c>
      <c r="G293" s="57">
        <v>2084396.04</v>
      </c>
      <c r="H293" s="57">
        <v>0</v>
      </c>
    </row>
    <row r="294" spans="1:8" x14ac:dyDescent="0.2">
      <c r="A294" s="48" t="s">
        <v>4</v>
      </c>
      <c r="B294" s="129" t="s">
        <v>5</v>
      </c>
      <c r="C294" s="57">
        <v>2262644</v>
      </c>
      <c r="D294" s="57">
        <v>0</v>
      </c>
      <c r="E294" s="57">
        <v>1697088</v>
      </c>
      <c r="F294" s="57">
        <v>0</v>
      </c>
      <c r="G294" s="57">
        <v>1383272.96</v>
      </c>
      <c r="H294" s="57">
        <v>0</v>
      </c>
    </row>
    <row r="295" spans="1:8" x14ac:dyDescent="0.2">
      <c r="A295" s="48" t="s">
        <v>6</v>
      </c>
      <c r="B295" s="129" t="s">
        <v>7</v>
      </c>
      <c r="C295" s="57">
        <v>1127749</v>
      </c>
      <c r="D295" s="57">
        <v>0</v>
      </c>
      <c r="E295" s="57">
        <v>854447</v>
      </c>
      <c r="F295" s="57">
        <v>0</v>
      </c>
      <c r="G295" s="57">
        <v>619402.55000000005</v>
      </c>
      <c r="H295" s="57">
        <v>0</v>
      </c>
    </row>
    <row r="296" spans="1:8" x14ac:dyDescent="0.2">
      <c r="A296" s="48" t="s">
        <v>14</v>
      </c>
      <c r="B296" s="129" t="s">
        <v>15</v>
      </c>
      <c r="C296" s="57">
        <v>46683</v>
      </c>
      <c r="D296" s="57">
        <v>0</v>
      </c>
      <c r="E296" s="57">
        <v>46683</v>
      </c>
      <c r="F296" s="57">
        <v>0</v>
      </c>
      <c r="G296" s="57">
        <v>46680.3</v>
      </c>
      <c r="H296" s="57">
        <v>0</v>
      </c>
    </row>
    <row r="297" spans="1:8" x14ac:dyDescent="0.2">
      <c r="A297" s="48" t="s">
        <v>16</v>
      </c>
      <c r="B297" s="129" t="s">
        <v>17</v>
      </c>
      <c r="C297" s="57">
        <v>42000</v>
      </c>
      <c r="D297" s="57">
        <v>0</v>
      </c>
      <c r="E297" s="57">
        <v>39000</v>
      </c>
      <c r="F297" s="57">
        <v>0</v>
      </c>
      <c r="G297" s="57">
        <v>35040.230000000003</v>
      </c>
      <c r="H297" s="57">
        <v>0</v>
      </c>
    </row>
    <row r="298" spans="1:8" x14ac:dyDescent="0.2">
      <c r="A298" s="48" t="s">
        <v>18</v>
      </c>
      <c r="B298" s="129" t="s">
        <v>19</v>
      </c>
      <c r="C298" s="57">
        <v>270000</v>
      </c>
      <c r="D298" s="57">
        <v>0</v>
      </c>
      <c r="E298" s="57">
        <v>270000</v>
      </c>
      <c r="F298" s="57">
        <v>0</v>
      </c>
      <c r="G298" s="57">
        <v>118637.08</v>
      </c>
      <c r="H298" s="57">
        <v>0</v>
      </c>
    </row>
    <row r="299" spans="1:8" ht="22.5" x14ac:dyDescent="0.2">
      <c r="A299" s="46" t="s">
        <v>266</v>
      </c>
      <c r="B299" s="130" t="s">
        <v>265</v>
      </c>
      <c r="C299" s="47">
        <v>1482477</v>
      </c>
      <c r="D299" s="47">
        <v>0</v>
      </c>
      <c r="E299" s="47">
        <v>1134067</v>
      </c>
      <c r="F299" s="47">
        <v>0</v>
      </c>
      <c r="G299" s="47">
        <v>998995.21</v>
      </c>
      <c r="H299" s="47">
        <v>0</v>
      </c>
    </row>
    <row r="300" spans="1:8" x14ac:dyDescent="0.2">
      <c r="A300" s="65"/>
      <c r="B300" s="48" t="s">
        <v>732</v>
      </c>
      <c r="C300" s="57">
        <v>42</v>
      </c>
      <c r="D300" s="57">
        <v>0</v>
      </c>
      <c r="E300" s="57">
        <v>42</v>
      </c>
      <c r="F300" s="57">
        <v>0</v>
      </c>
      <c r="G300" s="57">
        <v>42</v>
      </c>
      <c r="H300" s="57">
        <v>0</v>
      </c>
    </row>
    <row r="301" spans="1:8" x14ac:dyDescent="0.2">
      <c r="A301" s="48" t="s">
        <v>2</v>
      </c>
      <c r="B301" s="129" t="s">
        <v>3</v>
      </c>
      <c r="C301" s="57">
        <v>1474377</v>
      </c>
      <c r="D301" s="57">
        <v>0</v>
      </c>
      <c r="E301" s="57">
        <v>1125967</v>
      </c>
      <c r="F301" s="57">
        <v>0</v>
      </c>
      <c r="G301" s="57">
        <v>991425.21</v>
      </c>
      <c r="H301" s="57">
        <v>0</v>
      </c>
    </row>
    <row r="302" spans="1:8" x14ac:dyDescent="0.2">
      <c r="A302" s="48" t="s">
        <v>4</v>
      </c>
      <c r="B302" s="129" t="s">
        <v>5</v>
      </c>
      <c r="C302" s="57">
        <v>955512</v>
      </c>
      <c r="D302" s="57">
        <v>0</v>
      </c>
      <c r="E302" s="57">
        <v>716616</v>
      </c>
      <c r="F302" s="57">
        <v>0</v>
      </c>
      <c r="G302" s="57">
        <v>695692.9</v>
      </c>
      <c r="H302" s="57">
        <v>0</v>
      </c>
    </row>
    <row r="303" spans="1:8" x14ac:dyDescent="0.2">
      <c r="A303" s="48" t="s">
        <v>6</v>
      </c>
      <c r="B303" s="129" t="s">
        <v>7</v>
      </c>
      <c r="C303" s="57">
        <v>505391</v>
      </c>
      <c r="D303" s="57">
        <v>0</v>
      </c>
      <c r="E303" s="57">
        <v>397056</v>
      </c>
      <c r="F303" s="57">
        <v>0</v>
      </c>
      <c r="G303" s="57">
        <v>287059.25</v>
      </c>
      <c r="H303" s="57">
        <v>0</v>
      </c>
    </row>
    <row r="304" spans="1:8" x14ac:dyDescent="0.2">
      <c r="A304" s="48" t="s">
        <v>14</v>
      </c>
      <c r="B304" s="129" t="s">
        <v>15</v>
      </c>
      <c r="C304" s="57">
        <v>7174</v>
      </c>
      <c r="D304" s="57">
        <v>0</v>
      </c>
      <c r="E304" s="57">
        <v>7174</v>
      </c>
      <c r="F304" s="57">
        <v>0</v>
      </c>
      <c r="G304" s="57">
        <v>7173.8</v>
      </c>
      <c r="H304" s="57">
        <v>0</v>
      </c>
    </row>
    <row r="305" spans="1:8" x14ac:dyDescent="0.2">
      <c r="A305" s="48" t="s">
        <v>16</v>
      </c>
      <c r="B305" s="129" t="s">
        <v>17</v>
      </c>
      <c r="C305" s="57">
        <v>6300</v>
      </c>
      <c r="D305" s="57">
        <v>0</v>
      </c>
      <c r="E305" s="57">
        <v>5121</v>
      </c>
      <c r="F305" s="57">
        <v>0</v>
      </c>
      <c r="G305" s="57">
        <v>1499.26</v>
      </c>
      <c r="H305" s="57">
        <v>0</v>
      </c>
    </row>
    <row r="306" spans="1:8" x14ac:dyDescent="0.2">
      <c r="A306" s="48" t="s">
        <v>18</v>
      </c>
      <c r="B306" s="129" t="s">
        <v>19</v>
      </c>
      <c r="C306" s="57">
        <v>8100</v>
      </c>
      <c r="D306" s="57">
        <v>0</v>
      </c>
      <c r="E306" s="57">
        <v>8100</v>
      </c>
      <c r="F306" s="57">
        <v>0</v>
      </c>
      <c r="G306" s="57">
        <v>7570</v>
      </c>
      <c r="H306" s="57">
        <v>0</v>
      </c>
    </row>
    <row r="307" spans="1:8" x14ac:dyDescent="0.2">
      <c r="A307" s="46" t="s">
        <v>264</v>
      </c>
      <c r="B307" s="130" t="s">
        <v>263</v>
      </c>
      <c r="C307" s="47">
        <v>240622</v>
      </c>
      <c r="D307" s="47">
        <v>0</v>
      </c>
      <c r="E307" s="47">
        <v>181559</v>
      </c>
      <c r="F307" s="47">
        <v>0</v>
      </c>
      <c r="G307" s="47">
        <v>172573.03</v>
      </c>
      <c r="H307" s="47">
        <v>0</v>
      </c>
    </row>
    <row r="308" spans="1:8" x14ac:dyDescent="0.2">
      <c r="A308" s="65"/>
      <c r="B308" s="48" t="s">
        <v>732</v>
      </c>
      <c r="C308" s="57">
        <v>7</v>
      </c>
      <c r="D308" s="57">
        <v>0</v>
      </c>
      <c r="E308" s="57">
        <v>7</v>
      </c>
      <c r="F308" s="57">
        <v>0</v>
      </c>
      <c r="G308" s="57">
        <v>7</v>
      </c>
      <c r="H308" s="57">
        <v>0</v>
      </c>
    </row>
    <row r="309" spans="1:8" x14ac:dyDescent="0.2">
      <c r="A309" s="48" t="s">
        <v>2</v>
      </c>
      <c r="B309" s="129" t="s">
        <v>3</v>
      </c>
      <c r="C309" s="57">
        <v>235622</v>
      </c>
      <c r="D309" s="57">
        <v>0</v>
      </c>
      <c r="E309" s="57">
        <v>176559</v>
      </c>
      <c r="F309" s="57">
        <v>0</v>
      </c>
      <c r="G309" s="57">
        <v>168093.03</v>
      </c>
      <c r="H309" s="57">
        <v>0</v>
      </c>
    </row>
    <row r="310" spans="1:8" x14ac:dyDescent="0.2">
      <c r="A310" s="48" t="s">
        <v>4</v>
      </c>
      <c r="B310" s="129" t="s">
        <v>5</v>
      </c>
      <c r="C310" s="57">
        <v>159252</v>
      </c>
      <c r="D310" s="57">
        <v>0</v>
      </c>
      <c r="E310" s="57">
        <v>119439</v>
      </c>
      <c r="F310" s="57">
        <v>0</v>
      </c>
      <c r="G310" s="57">
        <v>117796.48</v>
      </c>
      <c r="H310" s="57">
        <v>0</v>
      </c>
    </row>
    <row r="311" spans="1:8" x14ac:dyDescent="0.2">
      <c r="A311" s="48" t="s">
        <v>6</v>
      </c>
      <c r="B311" s="129" t="s">
        <v>7</v>
      </c>
      <c r="C311" s="57">
        <v>75370</v>
      </c>
      <c r="D311" s="57">
        <v>0</v>
      </c>
      <c r="E311" s="57">
        <v>56370</v>
      </c>
      <c r="F311" s="57">
        <v>0</v>
      </c>
      <c r="G311" s="57">
        <v>50114.81</v>
      </c>
      <c r="H311" s="57">
        <v>0</v>
      </c>
    </row>
    <row r="312" spans="1:8" x14ac:dyDescent="0.2">
      <c r="A312" s="48" t="s">
        <v>16</v>
      </c>
      <c r="B312" s="129" t="s">
        <v>17</v>
      </c>
      <c r="C312" s="57">
        <v>1000</v>
      </c>
      <c r="D312" s="57">
        <v>0</v>
      </c>
      <c r="E312" s="57">
        <v>750</v>
      </c>
      <c r="F312" s="57">
        <v>0</v>
      </c>
      <c r="G312" s="57">
        <v>181.74</v>
      </c>
      <c r="H312" s="57">
        <v>0</v>
      </c>
    </row>
    <row r="313" spans="1:8" x14ac:dyDescent="0.2">
      <c r="A313" s="48" t="s">
        <v>18</v>
      </c>
      <c r="B313" s="129" t="s">
        <v>19</v>
      </c>
      <c r="C313" s="57">
        <v>5000</v>
      </c>
      <c r="D313" s="57">
        <v>0</v>
      </c>
      <c r="E313" s="57">
        <v>5000</v>
      </c>
      <c r="F313" s="57">
        <v>0</v>
      </c>
      <c r="G313" s="57">
        <v>4480</v>
      </c>
      <c r="H313" s="57">
        <v>0</v>
      </c>
    </row>
    <row r="314" spans="1:8" x14ac:dyDescent="0.2">
      <c r="A314" s="46" t="s">
        <v>262</v>
      </c>
      <c r="B314" s="130" t="s">
        <v>261</v>
      </c>
      <c r="C314" s="47">
        <v>242297</v>
      </c>
      <c r="D314" s="47">
        <v>0</v>
      </c>
      <c r="E314" s="47">
        <v>186955</v>
      </c>
      <c r="F314" s="47">
        <v>0</v>
      </c>
      <c r="G314" s="47">
        <v>169755.8</v>
      </c>
      <c r="H314" s="47">
        <v>0</v>
      </c>
    </row>
    <row r="315" spans="1:8" x14ac:dyDescent="0.2">
      <c r="A315" s="65"/>
      <c r="B315" s="48" t="s">
        <v>732</v>
      </c>
      <c r="C315" s="57">
        <v>7</v>
      </c>
      <c r="D315" s="57">
        <v>0</v>
      </c>
      <c r="E315" s="57">
        <v>7</v>
      </c>
      <c r="F315" s="57">
        <v>0</v>
      </c>
      <c r="G315" s="57">
        <v>7</v>
      </c>
      <c r="H315" s="57">
        <v>0</v>
      </c>
    </row>
    <row r="316" spans="1:8" x14ac:dyDescent="0.2">
      <c r="A316" s="48" t="s">
        <v>2</v>
      </c>
      <c r="B316" s="129" t="s">
        <v>3</v>
      </c>
      <c r="C316" s="57">
        <v>242297</v>
      </c>
      <c r="D316" s="57">
        <v>0</v>
      </c>
      <c r="E316" s="57">
        <v>186955</v>
      </c>
      <c r="F316" s="57">
        <v>0</v>
      </c>
      <c r="G316" s="57">
        <v>169755.8</v>
      </c>
      <c r="H316" s="57">
        <v>0</v>
      </c>
    </row>
    <row r="317" spans="1:8" x14ac:dyDescent="0.2">
      <c r="A317" s="48" t="s">
        <v>4</v>
      </c>
      <c r="B317" s="129" t="s">
        <v>5</v>
      </c>
      <c r="C317" s="57">
        <v>159252</v>
      </c>
      <c r="D317" s="57">
        <v>0</v>
      </c>
      <c r="E317" s="57">
        <v>119439</v>
      </c>
      <c r="F317" s="57">
        <v>0</v>
      </c>
      <c r="G317" s="57">
        <v>119433.60000000001</v>
      </c>
      <c r="H317" s="57">
        <v>0</v>
      </c>
    </row>
    <row r="318" spans="1:8" x14ac:dyDescent="0.2">
      <c r="A318" s="48" t="s">
        <v>6</v>
      </c>
      <c r="B318" s="129" t="s">
        <v>7</v>
      </c>
      <c r="C318" s="57">
        <v>74571</v>
      </c>
      <c r="D318" s="57">
        <v>0</v>
      </c>
      <c r="E318" s="57">
        <v>59361</v>
      </c>
      <c r="F318" s="57">
        <v>0</v>
      </c>
      <c r="G318" s="57">
        <v>42735.61</v>
      </c>
      <c r="H318" s="57">
        <v>0</v>
      </c>
    </row>
    <row r="319" spans="1:8" x14ac:dyDescent="0.2">
      <c r="A319" s="48" t="s">
        <v>14</v>
      </c>
      <c r="B319" s="129" t="s">
        <v>15</v>
      </c>
      <c r="C319" s="57">
        <v>7174</v>
      </c>
      <c r="D319" s="57">
        <v>0</v>
      </c>
      <c r="E319" s="57">
        <v>7174</v>
      </c>
      <c r="F319" s="57">
        <v>0</v>
      </c>
      <c r="G319" s="57">
        <v>7173.8</v>
      </c>
      <c r="H319" s="57">
        <v>0</v>
      </c>
    </row>
    <row r="320" spans="1:8" x14ac:dyDescent="0.2">
      <c r="A320" s="48" t="s">
        <v>16</v>
      </c>
      <c r="B320" s="129" t="s">
        <v>17</v>
      </c>
      <c r="C320" s="57">
        <v>1300</v>
      </c>
      <c r="D320" s="57">
        <v>0</v>
      </c>
      <c r="E320" s="57">
        <v>981</v>
      </c>
      <c r="F320" s="57">
        <v>0</v>
      </c>
      <c r="G320" s="57">
        <v>412.79</v>
      </c>
      <c r="H320" s="57">
        <v>0</v>
      </c>
    </row>
    <row r="321" spans="1:8" x14ac:dyDescent="0.2">
      <c r="A321" s="46" t="s">
        <v>260</v>
      </c>
      <c r="B321" s="130" t="s">
        <v>259</v>
      </c>
      <c r="C321" s="47">
        <v>241677</v>
      </c>
      <c r="D321" s="47">
        <v>0</v>
      </c>
      <c r="E321" s="47">
        <v>185060</v>
      </c>
      <c r="F321" s="47">
        <v>0</v>
      </c>
      <c r="G321" s="47">
        <v>170500.59</v>
      </c>
      <c r="H321" s="47">
        <v>0</v>
      </c>
    </row>
    <row r="322" spans="1:8" x14ac:dyDescent="0.2">
      <c r="A322" s="65"/>
      <c r="B322" s="48" t="s">
        <v>732</v>
      </c>
      <c r="C322" s="57">
        <v>7</v>
      </c>
      <c r="D322" s="57">
        <v>0</v>
      </c>
      <c r="E322" s="57">
        <v>7</v>
      </c>
      <c r="F322" s="57">
        <v>0</v>
      </c>
      <c r="G322" s="57">
        <v>7</v>
      </c>
      <c r="H322" s="57">
        <v>0</v>
      </c>
    </row>
    <row r="323" spans="1:8" x14ac:dyDescent="0.2">
      <c r="A323" s="48" t="s">
        <v>2</v>
      </c>
      <c r="B323" s="129" t="s">
        <v>3</v>
      </c>
      <c r="C323" s="57">
        <v>241677</v>
      </c>
      <c r="D323" s="57">
        <v>0</v>
      </c>
      <c r="E323" s="57">
        <v>185060</v>
      </c>
      <c r="F323" s="57">
        <v>0</v>
      </c>
      <c r="G323" s="57">
        <v>170500.59</v>
      </c>
      <c r="H323" s="57">
        <v>0</v>
      </c>
    </row>
    <row r="324" spans="1:8" x14ac:dyDescent="0.2">
      <c r="A324" s="48" t="s">
        <v>4</v>
      </c>
      <c r="B324" s="129" t="s">
        <v>5</v>
      </c>
      <c r="C324" s="57">
        <v>159252</v>
      </c>
      <c r="D324" s="57">
        <v>0</v>
      </c>
      <c r="E324" s="57">
        <v>119430</v>
      </c>
      <c r="F324" s="57">
        <v>0</v>
      </c>
      <c r="G324" s="57">
        <v>119430</v>
      </c>
      <c r="H324" s="57">
        <v>0</v>
      </c>
    </row>
    <row r="325" spans="1:8" x14ac:dyDescent="0.2">
      <c r="A325" s="48" t="s">
        <v>6</v>
      </c>
      <c r="B325" s="129" t="s">
        <v>7</v>
      </c>
      <c r="C325" s="57">
        <v>81425</v>
      </c>
      <c r="D325" s="57">
        <v>0</v>
      </c>
      <c r="E325" s="57">
        <v>64830</v>
      </c>
      <c r="F325" s="57">
        <v>0</v>
      </c>
      <c r="G325" s="57">
        <v>51070.59</v>
      </c>
      <c r="H325" s="57">
        <v>0</v>
      </c>
    </row>
    <row r="326" spans="1:8" x14ac:dyDescent="0.2">
      <c r="A326" s="48" t="s">
        <v>16</v>
      </c>
      <c r="B326" s="129" t="s">
        <v>17</v>
      </c>
      <c r="C326" s="57">
        <v>1000</v>
      </c>
      <c r="D326" s="57">
        <v>0</v>
      </c>
      <c r="E326" s="57">
        <v>800</v>
      </c>
      <c r="F326" s="57">
        <v>0</v>
      </c>
      <c r="G326" s="57">
        <v>0</v>
      </c>
      <c r="H326" s="57">
        <v>0</v>
      </c>
    </row>
    <row r="327" spans="1:8" x14ac:dyDescent="0.2">
      <c r="A327" s="46" t="s">
        <v>258</v>
      </c>
      <c r="B327" s="130" t="s">
        <v>257</v>
      </c>
      <c r="C327" s="47">
        <v>244292</v>
      </c>
      <c r="D327" s="47">
        <v>0</v>
      </c>
      <c r="E327" s="47">
        <v>186009</v>
      </c>
      <c r="F327" s="47">
        <v>0</v>
      </c>
      <c r="G327" s="47">
        <v>160715.82999999999</v>
      </c>
      <c r="H327" s="47">
        <v>0</v>
      </c>
    </row>
    <row r="328" spans="1:8" x14ac:dyDescent="0.2">
      <c r="A328" s="65"/>
      <c r="B328" s="48" t="s">
        <v>732</v>
      </c>
      <c r="C328" s="57">
        <v>7</v>
      </c>
      <c r="D328" s="57">
        <v>0</v>
      </c>
      <c r="E328" s="57">
        <v>7</v>
      </c>
      <c r="F328" s="57">
        <v>0</v>
      </c>
      <c r="G328" s="57">
        <v>7</v>
      </c>
      <c r="H328" s="57">
        <v>0</v>
      </c>
    </row>
    <row r="329" spans="1:8" x14ac:dyDescent="0.2">
      <c r="A329" s="48" t="s">
        <v>2</v>
      </c>
      <c r="B329" s="129" t="s">
        <v>3</v>
      </c>
      <c r="C329" s="57">
        <v>241192</v>
      </c>
      <c r="D329" s="57">
        <v>0</v>
      </c>
      <c r="E329" s="57">
        <v>182909</v>
      </c>
      <c r="F329" s="57">
        <v>0</v>
      </c>
      <c r="G329" s="57">
        <v>157625.82999999999</v>
      </c>
      <c r="H329" s="57">
        <v>0</v>
      </c>
    </row>
    <row r="330" spans="1:8" x14ac:dyDescent="0.2">
      <c r="A330" s="48" t="s">
        <v>4</v>
      </c>
      <c r="B330" s="129" t="s">
        <v>5</v>
      </c>
      <c r="C330" s="57">
        <v>159252</v>
      </c>
      <c r="D330" s="57">
        <v>0</v>
      </c>
      <c r="E330" s="57">
        <v>119439</v>
      </c>
      <c r="F330" s="57">
        <v>0</v>
      </c>
      <c r="G330" s="57">
        <v>117538.74</v>
      </c>
      <c r="H330" s="57">
        <v>0</v>
      </c>
    </row>
    <row r="331" spans="1:8" x14ac:dyDescent="0.2">
      <c r="A331" s="48" t="s">
        <v>6</v>
      </c>
      <c r="B331" s="129" t="s">
        <v>7</v>
      </c>
      <c r="C331" s="57">
        <v>80940</v>
      </c>
      <c r="D331" s="57">
        <v>0</v>
      </c>
      <c r="E331" s="57">
        <v>62670</v>
      </c>
      <c r="F331" s="57">
        <v>0</v>
      </c>
      <c r="G331" s="57">
        <v>39648.75</v>
      </c>
      <c r="H331" s="57">
        <v>0</v>
      </c>
    </row>
    <row r="332" spans="1:8" x14ac:dyDescent="0.2">
      <c r="A332" s="48" t="s">
        <v>16</v>
      </c>
      <c r="B332" s="129" t="s">
        <v>17</v>
      </c>
      <c r="C332" s="57">
        <v>1000</v>
      </c>
      <c r="D332" s="57">
        <v>0</v>
      </c>
      <c r="E332" s="57">
        <v>800</v>
      </c>
      <c r="F332" s="57">
        <v>0</v>
      </c>
      <c r="G332" s="57">
        <v>438.34</v>
      </c>
      <c r="H332" s="57">
        <v>0</v>
      </c>
    </row>
    <row r="333" spans="1:8" x14ac:dyDescent="0.2">
      <c r="A333" s="48" t="s">
        <v>18</v>
      </c>
      <c r="B333" s="129" t="s">
        <v>19</v>
      </c>
      <c r="C333" s="57">
        <v>3100</v>
      </c>
      <c r="D333" s="57">
        <v>0</v>
      </c>
      <c r="E333" s="57">
        <v>3100</v>
      </c>
      <c r="F333" s="57">
        <v>0</v>
      </c>
      <c r="G333" s="57">
        <v>3090</v>
      </c>
      <c r="H333" s="57">
        <v>0</v>
      </c>
    </row>
    <row r="334" spans="1:8" x14ac:dyDescent="0.2">
      <c r="A334" s="46" t="s">
        <v>256</v>
      </c>
      <c r="B334" s="130" t="s">
        <v>255</v>
      </c>
      <c r="C334" s="47">
        <v>254292</v>
      </c>
      <c r="D334" s="47">
        <v>0</v>
      </c>
      <c r="E334" s="47">
        <v>194805</v>
      </c>
      <c r="F334" s="47">
        <v>0</v>
      </c>
      <c r="G334" s="47">
        <v>177493.03</v>
      </c>
      <c r="H334" s="47">
        <v>0</v>
      </c>
    </row>
    <row r="335" spans="1:8" x14ac:dyDescent="0.2">
      <c r="A335" s="65"/>
      <c r="B335" s="48" t="s">
        <v>732</v>
      </c>
      <c r="C335" s="57">
        <v>7</v>
      </c>
      <c r="D335" s="57">
        <v>0</v>
      </c>
      <c r="E335" s="57">
        <v>7</v>
      </c>
      <c r="F335" s="57">
        <v>0</v>
      </c>
      <c r="G335" s="57">
        <v>7</v>
      </c>
      <c r="H335" s="57">
        <v>0</v>
      </c>
    </row>
    <row r="336" spans="1:8" x14ac:dyDescent="0.2">
      <c r="A336" s="48" t="s">
        <v>2</v>
      </c>
      <c r="B336" s="129" t="s">
        <v>3</v>
      </c>
      <c r="C336" s="57">
        <v>254292</v>
      </c>
      <c r="D336" s="57">
        <v>0</v>
      </c>
      <c r="E336" s="57">
        <v>194805</v>
      </c>
      <c r="F336" s="57">
        <v>0</v>
      </c>
      <c r="G336" s="57">
        <v>177493.03</v>
      </c>
      <c r="H336" s="57">
        <v>0</v>
      </c>
    </row>
    <row r="337" spans="1:8" x14ac:dyDescent="0.2">
      <c r="A337" s="48" t="s">
        <v>4</v>
      </c>
      <c r="B337" s="129" t="s">
        <v>5</v>
      </c>
      <c r="C337" s="57">
        <v>159252</v>
      </c>
      <c r="D337" s="57">
        <v>0</v>
      </c>
      <c r="E337" s="57">
        <v>119430</v>
      </c>
      <c r="F337" s="57">
        <v>0</v>
      </c>
      <c r="G337" s="57">
        <v>117291.9</v>
      </c>
      <c r="H337" s="57">
        <v>0</v>
      </c>
    </row>
    <row r="338" spans="1:8" x14ac:dyDescent="0.2">
      <c r="A338" s="48" t="s">
        <v>6</v>
      </c>
      <c r="B338" s="129" t="s">
        <v>7</v>
      </c>
      <c r="C338" s="57">
        <v>94040</v>
      </c>
      <c r="D338" s="57">
        <v>0</v>
      </c>
      <c r="E338" s="57">
        <v>74375</v>
      </c>
      <c r="F338" s="57">
        <v>0</v>
      </c>
      <c r="G338" s="57">
        <v>60008.45</v>
      </c>
      <c r="H338" s="57">
        <v>0</v>
      </c>
    </row>
    <row r="339" spans="1:8" x14ac:dyDescent="0.2">
      <c r="A339" s="48" t="s">
        <v>16</v>
      </c>
      <c r="B339" s="129" t="s">
        <v>17</v>
      </c>
      <c r="C339" s="57">
        <v>1000</v>
      </c>
      <c r="D339" s="57">
        <v>0</v>
      </c>
      <c r="E339" s="57">
        <v>1000</v>
      </c>
      <c r="F339" s="57">
        <v>0</v>
      </c>
      <c r="G339" s="57">
        <v>192.68</v>
      </c>
      <c r="H339" s="57">
        <v>0</v>
      </c>
    </row>
    <row r="340" spans="1:8" x14ac:dyDescent="0.2">
      <c r="A340" s="46" t="s">
        <v>254</v>
      </c>
      <c r="B340" s="130" t="s">
        <v>253</v>
      </c>
      <c r="C340" s="47">
        <v>259297</v>
      </c>
      <c r="D340" s="47">
        <v>0</v>
      </c>
      <c r="E340" s="47">
        <v>199679</v>
      </c>
      <c r="F340" s="47">
        <v>0</v>
      </c>
      <c r="G340" s="47">
        <v>147956.93</v>
      </c>
      <c r="H340" s="47">
        <v>0</v>
      </c>
    </row>
    <row r="341" spans="1:8" x14ac:dyDescent="0.2">
      <c r="A341" s="65"/>
      <c r="B341" s="48" t="s">
        <v>732</v>
      </c>
      <c r="C341" s="57">
        <v>7</v>
      </c>
      <c r="D341" s="57">
        <v>0</v>
      </c>
      <c r="E341" s="57">
        <v>7</v>
      </c>
      <c r="F341" s="57">
        <v>0</v>
      </c>
      <c r="G341" s="57">
        <v>7</v>
      </c>
      <c r="H341" s="57">
        <v>0</v>
      </c>
    </row>
    <row r="342" spans="1:8" x14ac:dyDescent="0.2">
      <c r="A342" s="48" t="s">
        <v>2</v>
      </c>
      <c r="B342" s="129" t="s">
        <v>3</v>
      </c>
      <c r="C342" s="57">
        <v>259297</v>
      </c>
      <c r="D342" s="57">
        <v>0</v>
      </c>
      <c r="E342" s="57">
        <v>199679</v>
      </c>
      <c r="F342" s="57">
        <v>0</v>
      </c>
      <c r="G342" s="57">
        <v>147956.93</v>
      </c>
      <c r="H342" s="57">
        <v>0</v>
      </c>
    </row>
    <row r="343" spans="1:8" x14ac:dyDescent="0.2">
      <c r="A343" s="48" t="s">
        <v>4</v>
      </c>
      <c r="B343" s="129" t="s">
        <v>5</v>
      </c>
      <c r="C343" s="57">
        <v>159252</v>
      </c>
      <c r="D343" s="57">
        <v>0</v>
      </c>
      <c r="E343" s="57">
        <v>119439</v>
      </c>
      <c r="F343" s="57">
        <v>0</v>
      </c>
      <c r="G343" s="57">
        <v>104202.18</v>
      </c>
      <c r="H343" s="57">
        <v>0</v>
      </c>
    </row>
    <row r="344" spans="1:8" x14ac:dyDescent="0.2">
      <c r="A344" s="48" t="s">
        <v>6</v>
      </c>
      <c r="B344" s="129" t="s">
        <v>7</v>
      </c>
      <c r="C344" s="57">
        <v>99045</v>
      </c>
      <c r="D344" s="57">
        <v>0</v>
      </c>
      <c r="E344" s="57">
        <v>79450</v>
      </c>
      <c r="F344" s="57">
        <v>0</v>
      </c>
      <c r="G344" s="57">
        <v>43481.04</v>
      </c>
      <c r="H344" s="57">
        <v>0</v>
      </c>
    </row>
    <row r="345" spans="1:8" x14ac:dyDescent="0.2">
      <c r="A345" s="48" t="s">
        <v>16</v>
      </c>
      <c r="B345" s="129" t="s">
        <v>17</v>
      </c>
      <c r="C345" s="57">
        <v>1000</v>
      </c>
      <c r="D345" s="57">
        <v>0</v>
      </c>
      <c r="E345" s="57">
        <v>790</v>
      </c>
      <c r="F345" s="57">
        <v>0</v>
      </c>
      <c r="G345" s="57">
        <v>273.70999999999998</v>
      </c>
      <c r="H345" s="57">
        <v>0</v>
      </c>
    </row>
    <row r="346" spans="1:8" ht="56.25" x14ac:dyDescent="0.2">
      <c r="A346" s="46" t="s">
        <v>252</v>
      </c>
      <c r="B346" s="130" t="s">
        <v>478</v>
      </c>
      <c r="C346" s="47">
        <v>41651500</v>
      </c>
      <c r="D346" s="47">
        <v>0</v>
      </c>
      <c r="E346" s="47">
        <v>27875400</v>
      </c>
      <c r="F346" s="47">
        <v>0</v>
      </c>
      <c r="G346" s="47">
        <v>27501247.890000001</v>
      </c>
      <c r="H346" s="47">
        <v>0</v>
      </c>
    </row>
    <row r="347" spans="1:8" x14ac:dyDescent="0.2">
      <c r="A347" s="48" t="s">
        <v>2</v>
      </c>
      <c r="B347" s="129" t="s">
        <v>3</v>
      </c>
      <c r="C347" s="57">
        <v>8172750</v>
      </c>
      <c r="D347" s="57">
        <v>0</v>
      </c>
      <c r="E347" s="57">
        <v>5912400</v>
      </c>
      <c r="F347" s="57">
        <v>0</v>
      </c>
      <c r="G347" s="57">
        <v>5545570.1399999997</v>
      </c>
      <c r="H347" s="57">
        <v>0</v>
      </c>
    </row>
    <row r="348" spans="1:8" x14ac:dyDescent="0.2">
      <c r="A348" s="48" t="s">
        <v>6</v>
      </c>
      <c r="B348" s="129" t="s">
        <v>7</v>
      </c>
      <c r="C348" s="57">
        <v>8172750</v>
      </c>
      <c r="D348" s="57">
        <v>0</v>
      </c>
      <c r="E348" s="57">
        <v>5912400</v>
      </c>
      <c r="F348" s="57">
        <v>0</v>
      </c>
      <c r="G348" s="57">
        <v>5545570.1399999997</v>
      </c>
      <c r="H348" s="57">
        <v>0</v>
      </c>
    </row>
    <row r="349" spans="1:8" x14ac:dyDescent="0.2">
      <c r="A349" s="48" t="s">
        <v>18</v>
      </c>
      <c r="B349" s="129" t="s">
        <v>19</v>
      </c>
      <c r="C349" s="57">
        <v>33478750</v>
      </c>
      <c r="D349" s="57">
        <v>0</v>
      </c>
      <c r="E349" s="57">
        <v>21963000</v>
      </c>
      <c r="F349" s="57">
        <v>0</v>
      </c>
      <c r="G349" s="57">
        <v>21955677.75</v>
      </c>
      <c r="H349" s="57">
        <v>0</v>
      </c>
    </row>
    <row r="350" spans="1:8" ht="22.5" x14ac:dyDescent="0.2">
      <c r="A350" s="46" t="s">
        <v>251</v>
      </c>
      <c r="B350" s="130" t="s">
        <v>250</v>
      </c>
      <c r="C350" s="47">
        <v>33260500</v>
      </c>
      <c r="D350" s="47">
        <v>0</v>
      </c>
      <c r="E350" s="47">
        <v>21787500</v>
      </c>
      <c r="F350" s="47">
        <v>0</v>
      </c>
      <c r="G350" s="47">
        <v>21741498.190000001</v>
      </c>
      <c r="H350" s="47">
        <v>0</v>
      </c>
    </row>
    <row r="351" spans="1:8" x14ac:dyDescent="0.2">
      <c r="A351" s="48" t="s">
        <v>2</v>
      </c>
      <c r="B351" s="129" t="s">
        <v>3</v>
      </c>
      <c r="C351" s="57">
        <v>252000</v>
      </c>
      <c r="D351" s="57">
        <v>0</v>
      </c>
      <c r="E351" s="57">
        <v>135000</v>
      </c>
      <c r="F351" s="57">
        <v>0</v>
      </c>
      <c r="G351" s="57">
        <v>94050</v>
      </c>
      <c r="H351" s="57">
        <v>0</v>
      </c>
    </row>
    <row r="352" spans="1:8" x14ac:dyDescent="0.2">
      <c r="A352" s="48" t="s">
        <v>6</v>
      </c>
      <c r="B352" s="129" t="s">
        <v>7</v>
      </c>
      <c r="C352" s="57">
        <v>252000</v>
      </c>
      <c r="D352" s="57">
        <v>0</v>
      </c>
      <c r="E352" s="57">
        <v>135000</v>
      </c>
      <c r="F352" s="57">
        <v>0</v>
      </c>
      <c r="G352" s="57">
        <v>94050</v>
      </c>
      <c r="H352" s="57">
        <v>0</v>
      </c>
    </row>
    <row r="353" spans="1:8" x14ac:dyDescent="0.2">
      <c r="A353" s="48" t="s">
        <v>18</v>
      </c>
      <c r="B353" s="129" t="s">
        <v>19</v>
      </c>
      <c r="C353" s="57">
        <v>33008500</v>
      </c>
      <c r="D353" s="57">
        <v>0</v>
      </c>
      <c r="E353" s="57">
        <v>21652500</v>
      </c>
      <c r="F353" s="57">
        <v>0</v>
      </c>
      <c r="G353" s="57">
        <v>21647448.190000001</v>
      </c>
      <c r="H353" s="57">
        <v>0</v>
      </c>
    </row>
    <row r="354" spans="1:8" ht="22.5" x14ac:dyDescent="0.2">
      <c r="A354" s="46" t="s">
        <v>381</v>
      </c>
      <c r="B354" s="130" t="s">
        <v>382</v>
      </c>
      <c r="C354" s="47">
        <v>1281000</v>
      </c>
      <c r="D354" s="47">
        <v>0</v>
      </c>
      <c r="E354" s="47">
        <v>979000</v>
      </c>
      <c r="F354" s="47">
        <v>0</v>
      </c>
      <c r="G354" s="47">
        <v>760917.86</v>
      </c>
      <c r="H354" s="47">
        <v>0</v>
      </c>
    </row>
    <row r="355" spans="1:8" x14ac:dyDescent="0.2">
      <c r="A355" s="48" t="s">
        <v>2</v>
      </c>
      <c r="B355" s="129" t="s">
        <v>3</v>
      </c>
      <c r="C355" s="57">
        <v>810750</v>
      </c>
      <c r="D355" s="57">
        <v>0</v>
      </c>
      <c r="E355" s="57">
        <v>668500</v>
      </c>
      <c r="F355" s="57">
        <v>0</v>
      </c>
      <c r="G355" s="57">
        <v>452688.3</v>
      </c>
      <c r="H355" s="57">
        <v>0</v>
      </c>
    </row>
    <row r="356" spans="1:8" x14ac:dyDescent="0.2">
      <c r="A356" s="48" t="s">
        <v>6</v>
      </c>
      <c r="B356" s="129" t="s">
        <v>7</v>
      </c>
      <c r="C356" s="57">
        <v>810750</v>
      </c>
      <c r="D356" s="57">
        <v>0</v>
      </c>
      <c r="E356" s="57">
        <v>668500</v>
      </c>
      <c r="F356" s="57">
        <v>0</v>
      </c>
      <c r="G356" s="57">
        <v>452688.3</v>
      </c>
      <c r="H356" s="57">
        <v>0</v>
      </c>
    </row>
    <row r="357" spans="1:8" x14ac:dyDescent="0.2">
      <c r="A357" s="48" t="s">
        <v>18</v>
      </c>
      <c r="B357" s="129" t="s">
        <v>19</v>
      </c>
      <c r="C357" s="57">
        <v>470250</v>
      </c>
      <c r="D357" s="57">
        <v>0</v>
      </c>
      <c r="E357" s="57">
        <v>310500</v>
      </c>
      <c r="F357" s="57">
        <v>0</v>
      </c>
      <c r="G357" s="57">
        <v>308229.56</v>
      </c>
      <c r="H357" s="57">
        <v>0</v>
      </c>
    </row>
    <row r="358" spans="1:8" ht="22.5" x14ac:dyDescent="0.2">
      <c r="A358" s="46" t="s">
        <v>479</v>
      </c>
      <c r="B358" s="130" t="s">
        <v>480</v>
      </c>
      <c r="C358" s="47">
        <v>7110000</v>
      </c>
      <c r="D358" s="47">
        <v>0</v>
      </c>
      <c r="E358" s="47">
        <v>5108900</v>
      </c>
      <c r="F358" s="47">
        <v>0</v>
      </c>
      <c r="G358" s="47">
        <v>4998831.84</v>
      </c>
      <c r="H358" s="47">
        <v>0</v>
      </c>
    </row>
    <row r="359" spans="1:8" x14ac:dyDescent="0.2">
      <c r="A359" s="48" t="s">
        <v>2</v>
      </c>
      <c r="B359" s="129" t="s">
        <v>3</v>
      </c>
      <c r="C359" s="57">
        <v>7110000</v>
      </c>
      <c r="D359" s="57">
        <v>0</v>
      </c>
      <c r="E359" s="57">
        <v>5108900</v>
      </c>
      <c r="F359" s="57">
        <v>0</v>
      </c>
      <c r="G359" s="57">
        <v>4998831.84</v>
      </c>
      <c r="H359" s="57">
        <v>0</v>
      </c>
    </row>
    <row r="360" spans="1:8" x14ac:dyDescent="0.2">
      <c r="A360" s="48" t="s">
        <v>6</v>
      </c>
      <c r="B360" s="129" t="s">
        <v>7</v>
      </c>
      <c r="C360" s="57">
        <v>7110000</v>
      </c>
      <c r="D360" s="57">
        <v>0</v>
      </c>
      <c r="E360" s="57">
        <v>5108900</v>
      </c>
      <c r="F360" s="57">
        <v>0</v>
      </c>
      <c r="G360" s="57">
        <v>4998831.84</v>
      </c>
      <c r="H360" s="57">
        <v>0</v>
      </c>
    </row>
    <row r="361" spans="1:8" ht="56.25" x14ac:dyDescent="0.2">
      <c r="A361" s="46" t="s">
        <v>247</v>
      </c>
      <c r="B361" s="130" t="s">
        <v>246</v>
      </c>
      <c r="C361" s="47">
        <v>4575320</v>
      </c>
      <c r="D361" s="47">
        <v>0</v>
      </c>
      <c r="E361" s="47">
        <v>3916460</v>
      </c>
      <c r="F361" s="47">
        <v>0</v>
      </c>
      <c r="G361" s="47">
        <v>2432073.67</v>
      </c>
      <c r="H361" s="47">
        <v>0</v>
      </c>
    </row>
    <row r="362" spans="1:8" x14ac:dyDescent="0.2">
      <c r="A362" s="48" t="s">
        <v>2</v>
      </c>
      <c r="B362" s="129" t="s">
        <v>3</v>
      </c>
      <c r="C362" s="57">
        <v>4275320</v>
      </c>
      <c r="D362" s="57">
        <v>0</v>
      </c>
      <c r="E362" s="57">
        <v>3616460</v>
      </c>
      <c r="F362" s="57">
        <v>0</v>
      </c>
      <c r="G362" s="57">
        <v>2432073.67</v>
      </c>
      <c r="H362" s="57">
        <v>0</v>
      </c>
    </row>
    <row r="363" spans="1:8" x14ac:dyDescent="0.2">
      <c r="A363" s="48" t="s">
        <v>6</v>
      </c>
      <c r="B363" s="129" t="s">
        <v>7</v>
      </c>
      <c r="C363" s="57">
        <v>15960</v>
      </c>
      <c r="D363" s="57">
        <v>0</v>
      </c>
      <c r="E363" s="57">
        <v>11970</v>
      </c>
      <c r="F363" s="57">
        <v>0</v>
      </c>
      <c r="G363" s="57">
        <v>11970</v>
      </c>
      <c r="H363" s="57">
        <v>0</v>
      </c>
    </row>
    <row r="364" spans="1:8" x14ac:dyDescent="0.2">
      <c r="A364" s="48" t="s">
        <v>10</v>
      </c>
      <c r="B364" s="129" t="s">
        <v>11</v>
      </c>
      <c r="C364" s="57">
        <v>286000</v>
      </c>
      <c r="D364" s="57">
        <v>0</v>
      </c>
      <c r="E364" s="57">
        <v>203450</v>
      </c>
      <c r="F364" s="57">
        <v>0</v>
      </c>
      <c r="G364" s="57">
        <v>146501.22</v>
      </c>
      <c r="H364" s="57">
        <v>0</v>
      </c>
    </row>
    <row r="365" spans="1:8" x14ac:dyDescent="0.2">
      <c r="A365" s="48" t="s">
        <v>12</v>
      </c>
      <c r="B365" s="129" t="s">
        <v>13</v>
      </c>
      <c r="C365" s="57">
        <v>3893360</v>
      </c>
      <c r="D365" s="57">
        <v>0</v>
      </c>
      <c r="E365" s="57">
        <v>3321040</v>
      </c>
      <c r="F365" s="57">
        <v>0</v>
      </c>
      <c r="G365" s="57">
        <v>2273602.4500000002</v>
      </c>
      <c r="H365" s="57">
        <v>0</v>
      </c>
    </row>
    <row r="366" spans="1:8" x14ac:dyDescent="0.2">
      <c r="A366" s="48" t="s">
        <v>16</v>
      </c>
      <c r="B366" s="129" t="s">
        <v>17</v>
      </c>
      <c r="C366" s="57">
        <v>80000</v>
      </c>
      <c r="D366" s="57">
        <v>0</v>
      </c>
      <c r="E366" s="57">
        <v>80000</v>
      </c>
      <c r="F366" s="57">
        <v>0</v>
      </c>
      <c r="G366" s="57">
        <v>0</v>
      </c>
      <c r="H366" s="57">
        <v>0</v>
      </c>
    </row>
    <row r="367" spans="1:8" x14ac:dyDescent="0.2">
      <c r="A367" s="48" t="s">
        <v>18</v>
      </c>
      <c r="B367" s="129" t="s">
        <v>19</v>
      </c>
      <c r="C367" s="57">
        <v>300000</v>
      </c>
      <c r="D367" s="57">
        <v>0</v>
      </c>
      <c r="E367" s="57">
        <v>300000</v>
      </c>
      <c r="F367" s="57">
        <v>0</v>
      </c>
      <c r="G367" s="57">
        <v>0</v>
      </c>
      <c r="H367" s="57">
        <v>0</v>
      </c>
    </row>
    <row r="368" spans="1:8" ht="22.5" x14ac:dyDescent="0.2">
      <c r="A368" s="46" t="s">
        <v>245</v>
      </c>
      <c r="B368" s="130" t="s">
        <v>371</v>
      </c>
      <c r="C368" s="47">
        <v>2119320</v>
      </c>
      <c r="D368" s="47">
        <v>0</v>
      </c>
      <c r="E368" s="47">
        <v>1818010</v>
      </c>
      <c r="F368" s="47">
        <v>0</v>
      </c>
      <c r="G368" s="47">
        <v>767380</v>
      </c>
      <c r="H368" s="47">
        <v>0</v>
      </c>
    </row>
    <row r="369" spans="1:8" x14ac:dyDescent="0.2">
      <c r="A369" s="48" t="s">
        <v>2</v>
      </c>
      <c r="B369" s="129" t="s">
        <v>3</v>
      </c>
      <c r="C369" s="57">
        <v>1819320</v>
      </c>
      <c r="D369" s="57">
        <v>0</v>
      </c>
      <c r="E369" s="57">
        <v>1518010</v>
      </c>
      <c r="F369" s="57">
        <v>0</v>
      </c>
      <c r="G369" s="57">
        <v>767380</v>
      </c>
      <c r="H369" s="57">
        <v>0</v>
      </c>
    </row>
    <row r="370" spans="1:8" x14ac:dyDescent="0.2">
      <c r="A370" s="48" t="s">
        <v>6</v>
      </c>
      <c r="B370" s="129" t="s">
        <v>7</v>
      </c>
      <c r="C370" s="57">
        <v>15960</v>
      </c>
      <c r="D370" s="57">
        <v>0</v>
      </c>
      <c r="E370" s="57">
        <v>11970</v>
      </c>
      <c r="F370" s="57">
        <v>0</v>
      </c>
      <c r="G370" s="57">
        <v>11970</v>
      </c>
      <c r="H370" s="57">
        <v>0</v>
      </c>
    </row>
    <row r="371" spans="1:8" x14ac:dyDescent="0.2">
      <c r="A371" s="48" t="s">
        <v>12</v>
      </c>
      <c r="B371" s="129" t="s">
        <v>13</v>
      </c>
      <c r="C371" s="57">
        <v>1803360</v>
      </c>
      <c r="D371" s="57">
        <v>0</v>
      </c>
      <c r="E371" s="57">
        <v>1506040</v>
      </c>
      <c r="F371" s="57">
        <v>0</v>
      </c>
      <c r="G371" s="57">
        <v>755410</v>
      </c>
      <c r="H371" s="57">
        <v>0</v>
      </c>
    </row>
    <row r="372" spans="1:8" x14ac:dyDescent="0.2">
      <c r="A372" s="48" t="s">
        <v>18</v>
      </c>
      <c r="B372" s="129" t="s">
        <v>19</v>
      </c>
      <c r="C372" s="57">
        <v>300000</v>
      </c>
      <c r="D372" s="57">
        <v>0</v>
      </c>
      <c r="E372" s="57">
        <v>300000</v>
      </c>
      <c r="F372" s="57">
        <v>0</v>
      </c>
      <c r="G372" s="57">
        <v>0</v>
      </c>
      <c r="H372" s="57">
        <v>0</v>
      </c>
    </row>
    <row r="373" spans="1:8" ht="22.5" x14ac:dyDescent="0.2">
      <c r="A373" s="46" t="s">
        <v>385</v>
      </c>
      <c r="B373" s="130" t="s">
        <v>386</v>
      </c>
      <c r="C373" s="47">
        <v>890000</v>
      </c>
      <c r="D373" s="47">
        <v>0</v>
      </c>
      <c r="E373" s="47">
        <v>890000</v>
      </c>
      <c r="F373" s="47">
        <v>0</v>
      </c>
      <c r="G373" s="47">
        <v>651193.23</v>
      </c>
      <c r="H373" s="47">
        <v>0</v>
      </c>
    </row>
    <row r="374" spans="1:8" x14ac:dyDescent="0.2">
      <c r="A374" s="48" t="s">
        <v>2</v>
      </c>
      <c r="B374" s="129" t="s">
        <v>3</v>
      </c>
      <c r="C374" s="57">
        <v>890000</v>
      </c>
      <c r="D374" s="57">
        <v>0</v>
      </c>
      <c r="E374" s="57">
        <v>890000</v>
      </c>
      <c r="F374" s="57">
        <v>0</v>
      </c>
      <c r="G374" s="57">
        <v>651193.23</v>
      </c>
      <c r="H374" s="57">
        <v>0</v>
      </c>
    </row>
    <row r="375" spans="1:8" x14ac:dyDescent="0.2">
      <c r="A375" s="48" t="s">
        <v>12</v>
      </c>
      <c r="B375" s="129" t="s">
        <v>13</v>
      </c>
      <c r="C375" s="57">
        <v>890000</v>
      </c>
      <c r="D375" s="57">
        <v>0</v>
      </c>
      <c r="E375" s="57">
        <v>890000</v>
      </c>
      <c r="F375" s="57">
        <v>0</v>
      </c>
      <c r="G375" s="57">
        <v>651193.23</v>
      </c>
      <c r="H375" s="57">
        <v>0</v>
      </c>
    </row>
    <row r="376" spans="1:8" ht="22.5" x14ac:dyDescent="0.2">
      <c r="A376" s="46" t="s">
        <v>387</v>
      </c>
      <c r="B376" s="130" t="s">
        <v>388</v>
      </c>
      <c r="C376" s="47">
        <v>1200000</v>
      </c>
      <c r="D376" s="47">
        <v>0</v>
      </c>
      <c r="E376" s="47">
        <v>925000</v>
      </c>
      <c r="F376" s="47">
        <v>0</v>
      </c>
      <c r="G376" s="47">
        <v>866999.22</v>
      </c>
      <c r="H376" s="47">
        <v>0</v>
      </c>
    </row>
    <row r="377" spans="1:8" x14ac:dyDescent="0.2">
      <c r="A377" s="48" t="s">
        <v>2</v>
      </c>
      <c r="B377" s="129" t="s">
        <v>3</v>
      </c>
      <c r="C377" s="57">
        <v>1200000</v>
      </c>
      <c r="D377" s="57">
        <v>0</v>
      </c>
      <c r="E377" s="57">
        <v>925000</v>
      </c>
      <c r="F377" s="57">
        <v>0</v>
      </c>
      <c r="G377" s="57">
        <v>866999.22</v>
      </c>
      <c r="H377" s="57">
        <v>0</v>
      </c>
    </row>
    <row r="378" spans="1:8" x14ac:dyDescent="0.2">
      <c r="A378" s="48" t="s">
        <v>12</v>
      </c>
      <c r="B378" s="129" t="s">
        <v>13</v>
      </c>
      <c r="C378" s="57">
        <v>1200000</v>
      </c>
      <c r="D378" s="57">
        <v>0</v>
      </c>
      <c r="E378" s="57">
        <v>925000</v>
      </c>
      <c r="F378" s="57">
        <v>0</v>
      </c>
      <c r="G378" s="57">
        <v>866999.22</v>
      </c>
      <c r="H378" s="57">
        <v>0</v>
      </c>
    </row>
    <row r="379" spans="1:8" ht="33.75" x14ac:dyDescent="0.2">
      <c r="A379" s="46" t="s">
        <v>455</v>
      </c>
      <c r="B379" s="130" t="s">
        <v>456</v>
      </c>
      <c r="C379" s="47">
        <v>366000</v>
      </c>
      <c r="D379" s="47">
        <v>0</v>
      </c>
      <c r="E379" s="47">
        <v>283450</v>
      </c>
      <c r="F379" s="47">
        <v>0</v>
      </c>
      <c r="G379" s="47">
        <v>146501.22</v>
      </c>
      <c r="H379" s="47">
        <v>0</v>
      </c>
    </row>
    <row r="380" spans="1:8" x14ac:dyDescent="0.2">
      <c r="A380" s="48" t="s">
        <v>2</v>
      </c>
      <c r="B380" s="129" t="s">
        <v>3</v>
      </c>
      <c r="C380" s="57">
        <v>366000</v>
      </c>
      <c r="D380" s="57">
        <v>0</v>
      </c>
      <c r="E380" s="57">
        <v>283450</v>
      </c>
      <c r="F380" s="57">
        <v>0</v>
      </c>
      <c r="G380" s="57">
        <v>146501.22</v>
      </c>
      <c r="H380" s="57">
        <v>0</v>
      </c>
    </row>
    <row r="381" spans="1:8" x14ac:dyDescent="0.2">
      <c r="A381" s="48" t="s">
        <v>10</v>
      </c>
      <c r="B381" s="129" t="s">
        <v>11</v>
      </c>
      <c r="C381" s="57">
        <v>286000</v>
      </c>
      <c r="D381" s="57">
        <v>0</v>
      </c>
      <c r="E381" s="57">
        <v>203450</v>
      </c>
      <c r="F381" s="57">
        <v>0</v>
      </c>
      <c r="G381" s="57">
        <v>146501.22</v>
      </c>
      <c r="H381" s="57">
        <v>0</v>
      </c>
    </row>
    <row r="382" spans="1:8" x14ac:dyDescent="0.2">
      <c r="A382" s="48" t="s">
        <v>16</v>
      </c>
      <c r="B382" s="129" t="s">
        <v>17</v>
      </c>
      <c r="C382" s="57">
        <v>80000</v>
      </c>
      <c r="D382" s="57">
        <v>0</v>
      </c>
      <c r="E382" s="57">
        <v>80000</v>
      </c>
      <c r="F382" s="57">
        <v>0</v>
      </c>
      <c r="G382" s="57">
        <v>0</v>
      </c>
      <c r="H382" s="57">
        <v>0</v>
      </c>
    </row>
    <row r="383" spans="1:8" ht="45" x14ac:dyDescent="0.2">
      <c r="A383" s="46" t="s">
        <v>244</v>
      </c>
      <c r="B383" s="130" t="s">
        <v>575</v>
      </c>
      <c r="C383" s="47">
        <v>1458384</v>
      </c>
      <c r="D383" s="47">
        <v>0</v>
      </c>
      <c r="E383" s="47">
        <v>1027027</v>
      </c>
      <c r="F383" s="47">
        <v>0</v>
      </c>
      <c r="G383" s="47">
        <v>808960.25</v>
      </c>
      <c r="H383" s="47">
        <v>0</v>
      </c>
    </row>
    <row r="384" spans="1:8" x14ac:dyDescent="0.2">
      <c r="A384" s="48" t="s">
        <v>2</v>
      </c>
      <c r="B384" s="129" t="s">
        <v>3</v>
      </c>
      <c r="C384" s="57">
        <v>1376800</v>
      </c>
      <c r="D384" s="57">
        <v>0</v>
      </c>
      <c r="E384" s="57">
        <v>945443</v>
      </c>
      <c r="F384" s="57">
        <v>0</v>
      </c>
      <c r="G384" s="57">
        <v>738980.73</v>
      </c>
      <c r="H384" s="57">
        <v>0</v>
      </c>
    </row>
    <row r="385" spans="1:8" x14ac:dyDescent="0.2">
      <c r="A385" s="48" t="s">
        <v>6</v>
      </c>
      <c r="B385" s="129" t="s">
        <v>7</v>
      </c>
      <c r="C385" s="57">
        <v>142866</v>
      </c>
      <c r="D385" s="57">
        <v>0</v>
      </c>
      <c r="E385" s="57">
        <v>138666</v>
      </c>
      <c r="F385" s="57">
        <v>0</v>
      </c>
      <c r="G385" s="57">
        <v>131907.15</v>
      </c>
      <c r="H385" s="57">
        <v>0</v>
      </c>
    </row>
    <row r="386" spans="1:8" x14ac:dyDescent="0.2">
      <c r="A386" s="48" t="s">
        <v>10</v>
      </c>
      <c r="B386" s="129" t="s">
        <v>11</v>
      </c>
      <c r="C386" s="57">
        <v>1206854</v>
      </c>
      <c r="D386" s="57">
        <v>0</v>
      </c>
      <c r="E386" s="57">
        <v>779697</v>
      </c>
      <c r="F386" s="57">
        <v>0</v>
      </c>
      <c r="G386" s="57">
        <v>583113.57999999996</v>
      </c>
      <c r="H386" s="57">
        <v>0</v>
      </c>
    </row>
    <row r="387" spans="1:8" x14ac:dyDescent="0.2">
      <c r="A387" s="48" t="s">
        <v>16</v>
      </c>
      <c r="B387" s="129" t="s">
        <v>17</v>
      </c>
      <c r="C387" s="57">
        <v>27080</v>
      </c>
      <c r="D387" s="57">
        <v>0</v>
      </c>
      <c r="E387" s="57">
        <v>27080</v>
      </c>
      <c r="F387" s="57">
        <v>0</v>
      </c>
      <c r="G387" s="57">
        <v>23960</v>
      </c>
      <c r="H387" s="57">
        <v>0</v>
      </c>
    </row>
    <row r="388" spans="1:8" x14ac:dyDescent="0.2">
      <c r="A388" s="48" t="s">
        <v>18</v>
      </c>
      <c r="B388" s="129" t="s">
        <v>19</v>
      </c>
      <c r="C388" s="57">
        <v>81584</v>
      </c>
      <c r="D388" s="57">
        <v>0</v>
      </c>
      <c r="E388" s="57">
        <v>81584</v>
      </c>
      <c r="F388" s="57">
        <v>0</v>
      </c>
      <c r="G388" s="57">
        <v>69979.520000000004</v>
      </c>
      <c r="H388" s="57">
        <v>0</v>
      </c>
    </row>
    <row r="389" spans="1:8" ht="22.5" x14ac:dyDescent="0.2">
      <c r="A389" s="46" t="s">
        <v>243</v>
      </c>
      <c r="B389" s="130" t="s">
        <v>370</v>
      </c>
      <c r="C389" s="47">
        <v>410330</v>
      </c>
      <c r="D389" s="47">
        <v>0</v>
      </c>
      <c r="E389" s="47">
        <v>290610</v>
      </c>
      <c r="F389" s="47">
        <v>0</v>
      </c>
      <c r="G389" s="47">
        <v>225208.48</v>
      </c>
      <c r="H389" s="47">
        <v>0</v>
      </c>
    </row>
    <row r="390" spans="1:8" x14ac:dyDescent="0.2">
      <c r="A390" s="48" t="s">
        <v>2</v>
      </c>
      <c r="B390" s="129" t="s">
        <v>3</v>
      </c>
      <c r="C390" s="57">
        <v>410330</v>
      </c>
      <c r="D390" s="57">
        <v>0</v>
      </c>
      <c r="E390" s="57">
        <v>290610</v>
      </c>
      <c r="F390" s="57">
        <v>0</v>
      </c>
      <c r="G390" s="57">
        <v>225208.48</v>
      </c>
      <c r="H390" s="57">
        <v>0</v>
      </c>
    </row>
    <row r="391" spans="1:8" x14ac:dyDescent="0.2">
      <c r="A391" s="48" t="s">
        <v>10</v>
      </c>
      <c r="B391" s="129" t="s">
        <v>11</v>
      </c>
      <c r="C391" s="57">
        <v>410330</v>
      </c>
      <c r="D391" s="57">
        <v>0</v>
      </c>
      <c r="E391" s="57">
        <v>290610</v>
      </c>
      <c r="F391" s="57">
        <v>0</v>
      </c>
      <c r="G391" s="57">
        <v>225208.48</v>
      </c>
      <c r="H391" s="57">
        <v>0</v>
      </c>
    </row>
    <row r="392" spans="1:8" ht="22.5" x14ac:dyDescent="0.2">
      <c r="A392" s="46" t="s">
        <v>242</v>
      </c>
      <c r="B392" s="130" t="s">
        <v>576</v>
      </c>
      <c r="C392" s="47">
        <v>649404</v>
      </c>
      <c r="D392" s="47">
        <v>0</v>
      </c>
      <c r="E392" s="47">
        <v>454917</v>
      </c>
      <c r="F392" s="47">
        <v>0</v>
      </c>
      <c r="G392" s="47">
        <v>325965.63</v>
      </c>
      <c r="H392" s="47">
        <v>0</v>
      </c>
    </row>
    <row r="393" spans="1:8" x14ac:dyDescent="0.2">
      <c r="A393" s="48" t="s">
        <v>2</v>
      </c>
      <c r="B393" s="129" t="s">
        <v>3</v>
      </c>
      <c r="C393" s="57">
        <v>649404</v>
      </c>
      <c r="D393" s="57">
        <v>0</v>
      </c>
      <c r="E393" s="57">
        <v>454917</v>
      </c>
      <c r="F393" s="57">
        <v>0</v>
      </c>
      <c r="G393" s="57">
        <v>325965.63</v>
      </c>
      <c r="H393" s="57">
        <v>0</v>
      </c>
    </row>
    <row r="394" spans="1:8" x14ac:dyDescent="0.2">
      <c r="A394" s="48" t="s">
        <v>6</v>
      </c>
      <c r="B394" s="129" t="s">
        <v>7</v>
      </c>
      <c r="C394" s="57">
        <v>16800</v>
      </c>
      <c r="D394" s="57">
        <v>0</v>
      </c>
      <c r="E394" s="57">
        <v>12600</v>
      </c>
      <c r="F394" s="57">
        <v>0</v>
      </c>
      <c r="G394" s="57">
        <v>12600</v>
      </c>
      <c r="H394" s="57">
        <v>0</v>
      </c>
    </row>
    <row r="395" spans="1:8" x14ac:dyDescent="0.2">
      <c r="A395" s="48" t="s">
        <v>10</v>
      </c>
      <c r="B395" s="129" t="s">
        <v>11</v>
      </c>
      <c r="C395" s="57">
        <v>617524</v>
      </c>
      <c r="D395" s="57">
        <v>0</v>
      </c>
      <c r="E395" s="57">
        <v>427237</v>
      </c>
      <c r="F395" s="57">
        <v>0</v>
      </c>
      <c r="G395" s="57">
        <v>301405.63</v>
      </c>
      <c r="H395" s="57">
        <v>0</v>
      </c>
    </row>
    <row r="396" spans="1:8" x14ac:dyDescent="0.2">
      <c r="A396" s="48" t="s">
        <v>16</v>
      </c>
      <c r="B396" s="129" t="s">
        <v>17</v>
      </c>
      <c r="C396" s="57">
        <v>15080</v>
      </c>
      <c r="D396" s="57">
        <v>0</v>
      </c>
      <c r="E396" s="57">
        <v>15080</v>
      </c>
      <c r="F396" s="57">
        <v>0</v>
      </c>
      <c r="G396" s="57">
        <v>11960</v>
      </c>
      <c r="H396" s="57">
        <v>0</v>
      </c>
    </row>
    <row r="397" spans="1:8" ht="22.5" x14ac:dyDescent="0.2">
      <c r="A397" s="46" t="s">
        <v>587</v>
      </c>
      <c r="B397" s="130" t="s">
        <v>588</v>
      </c>
      <c r="C397" s="47">
        <v>398650</v>
      </c>
      <c r="D397" s="47">
        <v>0</v>
      </c>
      <c r="E397" s="47">
        <v>281500</v>
      </c>
      <c r="F397" s="47">
        <v>0</v>
      </c>
      <c r="G397" s="47">
        <v>257786.14</v>
      </c>
      <c r="H397" s="47">
        <v>0</v>
      </c>
    </row>
    <row r="398" spans="1:8" x14ac:dyDescent="0.2">
      <c r="A398" s="48" t="s">
        <v>2</v>
      </c>
      <c r="B398" s="129" t="s">
        <v>3</v>
      </c>
      <c r="C398" s="57">
        <v>317066</v>
      </c>
      <c r="D398" s="57">
        <v>0</v>
      </c>
      <c r="E398" s="57">
        <v>199916</v>
      </c>
      <c r="F398" s="57">
        <v>0</v>
      </c>
      <c r="G398" s="57">
        <v>187806.62</v>
      </c>
      <c r="H398" s="57">
        <v>0</v>
      </c>
    </row>
    <row r="399" spans="1:8" x14ac:dyDescent="0.2">
      <c r="A399" s="48" t="s">
        <v>6</v>
      </c>
      <c r="B399" s="129" t="s">
        <v>7</v>
      </c>
      <c r="C399" s="57">
        <v>126066</v>
      </c>
      <c r="D399" s="57">
        <v>0</v>
      </c>
      <c r="E399" s="57">
        <v>126066</v>
      </c>
      <c r="F399" s="57">
        <v>0</v>
      </c>
      <c r="G399" s="57">
        <v>119307.15</v>
      </c>
      <c r="H399" s="57">
        <v>0</v>
      </c>
    </row>
    <row r="400" spans="1:8" x14ac:dyDescent="0.2">
      <c r="A400" s="48" t="s">
        <v>10</v>
      </c>
      <c r="B400" s="129" t="s">
        <v>11</v>
      </c>
      <c r="C400" s="57">
        <v>179000</v>
      </c>
      <c r="D400" s="57">
        <v>0</v>
      </c>
      <c r="E400" s="57">
        <v>61850</v>
      </c>
      <c r="F400" s="57">
        <v>0</v>
      </c>
      <c r="G400" s="57">
        <v>56499.47</v>
      </c>
      <c r="H400" s="57">
        <v>0</v>
      </c>
    </row>
    <row r="401" spans="1:8" x14ac:dyDescent="0.2">
      <c r="A401" s="48" t="s">
        <v>16</v>
      </c>
      <c r="B401" s="129" t="s">
        <v>17</v>
      </c>
      <c r="C401" s="57">
        <v>12000</v>
      </c>
      <c r="D401" s="57">
        <v>0</v>
      </c>
      <c r="E401" s="57">
        <v>12000</v>
      </c>
      <c r="F401" s="57">
        <v>0</v>
      </c>
      <c r="G401" s="57">
        <v>12000</v>
      </c>
      <c r="H401" s="57">
        <v>0</v>
      </c>
    </row>
    <row r="402" spans="1:8" x14ac:dyDescent="0.2">
      <c r="A402" s="48" t="s">
        <v>18</v>
      </c>
      <c r="B402" s="129" t="s">
        <v>19</v>
      </c>
      <c r="C402" s="57">
        <v>81584</v>
      </c>
      <c r="D402" s="57">
        <v>0</v>
      </c>
      <c r="E402" s="57">
        <v>81584</v>
      </c>
      <c r="F402" s="57">
        <v>0</v>
      </c>
      <c r="G402" s="57">
        <v>69979.520000000004</v>
      </c>
      <c r="H402" s="57">
        <v>0</v>
      </c>
    </row>
    <row r="403" spans="1:8" x14ac:dyDescent="0.2">
      <c r="A403" s="46" t="s">
        <v>481</v>
      </c>
      <c r="B403" s="130" t="s">
        <v>594</v>
      </c>
      <c r="C403" s="47">
        <v>1033000</v>
      </c>
      <c r="D403" s="47">
        <v>0</v>
      </c>
      <c r="E403" s="47">
        <v>876500</v>
      </c>
      <c r="F403" s="47">
        <v>0</v>
      </c>
      <c r="G403" s="47">
        <v>543252.05000000005</v>
      </c>
      <c r="H403" s="47">
        <v>0</v>
      </c>
    </row>
    <row r="404" spans="1:8" x14ac:dyDescent="0.2">
      <c r="A404" s="48" t="s">
        <v>2</v>
      </c>
      <c r="B404" s="129" t="s">
        <v>3</v>
      </c>
      <c r="C404" s="57">
        <v>1033000</v>
      </c>
      <c r="D404" s="57">
        <v>0</v>
      </c>
      <c r="E404" s="57">
        <v>876500</v>
      </c>
      <c r="F404" s="57">
        <v>0</v>
      </c>
      <c r="G404" s="57">
        <v>543252.05000000005</v>
      </c>
      <c r="H404" s="57">
        <v>0</v>
      </c>
    </row>
    <row r="405" spans="1:8" x14ac:dyDescent="0.2">
      <c r="A405" s="48" t="s">
        <v>6</v>
      </c>
      <c r="B405" s="129" t="s">
        <v>7</v>
      </c>
      <c r="C405" s="57">
        <v>531290</v>
      </c>
      <c r="D405" s="57">
        <v>0</v>
      </c>
      <c r="E405" s="57">
        <v>449790</v>
      </c>
      <c r="F405" s="57">
        <v>0</v>
      </c>
      <c r="G405" s="57">
        <v>331632.2</v>
      </c>
      <c r="H405" s="57">
        <v>0</v>
      </c>
    </row>
    <row r="406" spans="1:8" x14ac:dyDescent="0.2">
      <c r="A406" s="48" t="s">
        <v>10</v>
      </c>
      <c r="B406" s="129" t="s">
        <v>11</v>
      </c>
      <c r="C406" s="57">
        <v>90000</v>
      </c>
      <c r="D406" s="57">
        <v>0</v>
      </c>
      <c r="E406" s="57">
        <v>90000</v>
      </c>
      <c r="F406" s="57">
        <v>0</v>
      </c>
      <c r="G406" s="57">
        <v>39932.35</v>
      </c>
      <c r="H406" s="57">
        <v>0</v>
      </c>
    </row>
    <row r="407" spans="1:8" x14ac:dyDescent="0.2">
      <c r="A407" s="48" t="s">
        <v>12</v>
      </c>
      <c r="B407" s="129" t="s">
        <v>13</v>
      </c>
      <c r="C407" s="57">
        <v>159000</v>
      </c>
      <c r="D407" s="57">
        <v>0</v>
      </c>
      <c r="E407" s="57">
        <v>159000</v>
      </c>
      <c r="F407" s="57">
        <v>0</v>
      </c>
      <c r="G407" s="57">
        <v>16290</v>
      </c>
      <c r="H407" s="57">
        <v>0</v>
      </c>
    </row>
    <row r="408" spans="1:8" x14ac:dyDescent="0.2">
      <c r="A408" s="48" t="s">
        <v>16</v>
      </c>
      <c r="B408" s="129" t="s">
        <v>17</v>
      </c>
      <c r="C408" s="57">
        <v>252710</v>
      </c>
      <c r="D408" s="57">
        <v>0</v>
      </c>
      <c r="E408" s="57">
        <v>177710</v>
      </c>
      <c r="F408" s="57">
        <v>0</v>
      </c>
      <c r="G408" s="57">
        <v>155397.5</v>
      </c>
      <c r="H408" s="57">
        <v>0</v>
      </c>
    </row>
    <row r="409" spans="1:8" x14ac:dyDescent="0.2">
      <c r="A409" s="46" t="s">
        <v>482</v>
      </c>
      <c r="B409" s="130" t="s">
        <v>483</v>
      </c>
      <c r="C409" s="47">
        <v>357000</v>
      </c>
      <c r="D409" s="47">
        <v>0</v>
      </c>
      <c r="E409" s="47">
        <v>278000</v>
      </c>
      <c r="F409" s="47">
        <v>0</v>
      </c>
      <c r="G409" s="47">
        <v>112977.5</v>
      </c>
      <c r="H409" s="47">
        <v>0</v>
      </c>
    </row>
    <row r="410" spans="1:8" x14ac:dyDescent="0.2">
      <c r="A410" s="48" t="s">
        <v>2</v>
      </c>
      <c r="B410" s="129" t="s">
        <v>3</v>
      </c>
      <c r="C410" s="57">
        <v>357000</v>
      </c>
      <c r="D410" s="57">
        <v>0</v>
      </c>
      <c r="E410" s="57">
        <v>278000</v>
      </c>
      <c r="F410" s="57">
        <v>0</v>
      </c>
      <c r="G410" s="57">
        <v>112977.5</v>
      </c>
      <c r="H410" s="57">
        <v>0</v>
      </c>
    </row>
    <row r="411" spans="1:8" x14ac:dyDescent="0.2">
      <c r="A411" s="48" t="s">
        <v>6</v>
      </c>
      <c r="B411" s="129" t="s">
        <v>7</v>
      </c>
      <c r="C411" s="57">
        <v>4000</v>
      </c>
      <c r="D411" s="57">
        <v>0</v>
      </c>
      <c r="E411" s="57">
        <v>0</v>
      </c>
      <c r="F411" s="57">
        <v>0</v>
      </c>
      <c r="G411" s="57">
        <v>0</v>
      </c>
      <c r="H411" s="57">
        <v>0</v>
      </c>
    </row>
    <row r="412" spans="1:8" x14ac:dyDescent="0.2">
      <c r="A412" s="48" t="s">
        <v>12</v>
      </c>
      <c r="B412" s="129" t="s">
        <v>13</v>
      </c>
      <c r="C412" s="57">
        <v>159000</v>
      </c>
      <c r="D412" s="57">
        <v>0</v>
      </c>
      <c r="E412" s="57">
        <v>159000</v>
      </c>
      <c r="F412" s="57">
        <v>0</v>
      </c>
      <c r="G412" s="57">
        <v>16290</v>
      </c>
      <c r="H412" s="57">
        <v>0</v>
      </c>
    </row>
    <row r="413" spans="1:8" x14ac:dyDescent="0.2">
      <c r="A413" s="48" t="s">
        <v>16</v>
      </c>
      <c r="B413" s="129" t="s">
        <v>17</v>
      </c>
      <c r="C413" s="57">
        <v>194000</v>
      </c>
      <c r="D413" s="57">
        <v>0</v>
      </c>
      <c r="E413" s="57">
        <v>119000</v>
      </c>
      <c r="F413" s="57">
        <v>0</v>
      </c>
      <c r="G413" s="57">
        <v>96687.5</v>
      </c>
      <c r="H413" s="57">
        <v>0</v>
      </c>
    </row>
    <row r="414" spans="1:8" x14ac:dyDescent="0.2">
      <c r="A414" s="46" t="s">
        <v>484</v>
      </c>
      <c r="B414" s="130" t="s">
        <v>384</v>
      </c>
      <c r="C414" s="47">
        <v>676000</v>
      </c>
      <c r="D414" s="47">
        <v>0</v>
      </c>
      <c r="E414" s="47">
        <v>598500</v>
      </c>
      <c r="F414" s="47">
        <v>0</v>
      </c>
      <c r="G414" s="47">
        <v>430274.55</v>
      </c>
      <c r="H414" s="47">
        <v>0</v>
      </c>
    </row>
    <row r="415" spans="1:8" x14ac:dyDescent="0.2">
      <c r="A415" s="48" t="s">
        <v>2</v>
      </c>
      <c r="B415" s="129" t="s">
        <v>3</v>
      </c>
      <c r="C415" s="57">
        <v>676000</v>
      </c>
      <c r="D415" s="57">
        <v>0</v>
      </c>
      <c r="E415" s="57">
        <v>598500</v>
      </c>
      <c r="F415" s="57">
        <v>0</v>
      </c>
      <c r="G415" s="57">
        <v>430274.55</v>
      </c>
      <c r="H415" s="57">
        <v>0</v>
      </c>
    </row>
    <row r="416" spans="1:8" x14ac:dyDescent="0.2">
      <c r="A416" s="48" t="s">
        <v>6</v>
      </c>
      <c r="B416" s="129" t="s">
        <v>7</v>
      </c>
      <c r="C416" s="57">
        <v>527290</v>
      </c>
      <c r="D416" s="57">
        <v>0</v>
      </c>
      <c r="E416" s="57">
        <v>449790</v>
      </c>
      <c r="F416" s="57">
        <v>0</v>
      </c>
      <c r="G416" s="57">
        <v>331632.2</v>
      </c>
      <c r="H416" s="57">
        <v>0</v>
      </c>
    </row>
    <row r="417" spans="1:8" x14ac:dyDescent="0.2">
      <c r="A417" s="48" t="s">
        <v>10</v>
      </c>
      <c r="B417" s="129" t="s">
        <v>11</v>
      </c>
      <c r="C417" s="57">
        <v>90000</v>
      </c>
      <c r="D417" s="57">
        <v>0</v>
      </c>
      <c r="E417" s="57">
        <v>90000</v>
      </c>
      <c r="F417" s="57">
        <v>0</v>
      </c>
      <c r="G417" s="57">
        <v>39932.35</v>
      </c>
      <c r="H417" s="57">
        <v>0</v>
      </c>
    </row>
    <row r="418" spans="1:8" x14ac:dyDescent="0.2">
      <c r="A418" s="48" t="s">
        <v>16</v>
      </c>
      <c r="B418" s="129" t="s">
        <v>17</v>
      </c>
      <c r="C418" s="57">
        <v>58710</v>
      </c>
      <c r="D418" s="57">
        <v>0</v>
      </c>
      <c r="E418" s="57">
        <v>58710</v>
      </c>
      <c r="F418" s="57">
        <v>0</v>
      </c>
      <c r="G418" s="57">
        <v>58710</v>
      </c>
      <c r="H418" s="57">
        <v>0</v>
      </c>
    </row>
    <row r="419" spans="1:8" x14ac:dyDescent="0.2">
      <c r="A419" s="46" t="s">
        <v>240</v>
      </c>
      <c r="B419" s="130" t="s">
        <v>241</v>
      </c>
      <c r="C419" s="47">
        <v>773345</v>
      </c>
      <c r="D419" s="47">
        <v>0</v>
      </c>
      <c r="E419" s="47">
        <v>530797</v>
      </c>
      <c r="F419" s="47">
        <v>0</v>
      </c>
      <c r="G419" s="47">
        <v>447964.45</v>
      </c>
      <c r="H419" s="47">
        <v>0</v>
      </c>
    </row>
    <row r="420" spans="1:8" x14ac:dyDescent="0.2">
      <c r="A420" s="65"/>
      <c r="B420" s="48" t="s">
        <v>732</v>
      </c>
      <c r="C420" s="57">
        <v>130</v>
      </c>
      <c r="D420" s="57">
        <v>0</v>
      </c>
      <c r="E420" s="57">
        <v>130</v>
      </c>
      <c r="F420" s="57">
        <v>0</v>
      </c>
      <c r="G420" s="57">
        <v>130</v>
      </c>
      <c r="H420" s="57">
        <v>0</v>
      </c>
    </row>
    <row r="421" spans="1:8" x14ac:dyDescent="0.2">
      <c r="A421" s="48" t="s">
        <v>2</v>
      </c>
      <c r="B421" s="129" t="s">
        <v>3</v>
      </c>
      <c r="C421" s="57">
        <v>771560</v>
      </c>
      <c r="D421" s="57">
        <v>0</v>
      </c>
      <c r="E421" s="57">
        <v>529012</v>
      </c>
      <c r="F421" s="57">
        <v>0</v>
      </c>
      <c r="G421" s="57">
        <v>446180.45</v>
      </c>
      <c r="H421" s="57">
        <v>0</v>
      </c>
    </row>
    <row r="422" spans="1:8" x14ac:dyDescent="0.2">
      <c r="A422" s="48" t="s">
        <v>4</v>
      </c>
      <c r="B422" s="129" t="s">
        <v>5</v>
      </c>
      <c r="C422" s="57">
        <v>518010</v>
      </c>
      <c r="D422" s="57">
        <v>0</v>
      </c>
      <c r="E422" s="57">
        <v>378456</v>
      </c>
      <c r="F422" s="57">
        <v>0</v>
      </c>
      <c r="G422" s="57">
        <v>320885.53000000003</v>
      </c>
      <c r="H422" s="57">
        <v>0</v>
      </c>
    </row>
    <row r="423" spans="1:8" x14ac:dyDescent="0.2">
      <c r="A423" s="48" t="s">
        <v>6</v>
      </c>
      <c r="B423" s="129" t="s">
        <v>7</v>
      </c>
      <c r="C423" s="57">
        <v>216315</v>
      </c>
      <c r="D423" s="57">
        <v>0</v>
      </c>
      <c r="E423" s="57">
        <v>113400</v>
      </c>
      <c r="F423" s="57">
        <v>0</v>
      </c>
      <c r="G423" s="57">
        <v>93451.97</v>
      </c>
      <c r="H423" s="57">
        <v>0</v>
      </c>
    </row>
    <row r="424" spans="1:8" x14ac:dyDescent="0.2">
      <c r="A424" s="48" t="s">
        <v>14</v>
      </c>
      <c r="B424" s="129" t="s">
        <v>15</v>
      </c>
      <c r="C424" s="57">
        <v>2190</v>
      </c>
      <c r="D424" s="57">
        <v>0</v>
      </c>
      <c r="E424" s="57">
        <v>2190</v>
      </c>
      <c r="F424" s="57">
        <v>0</v>
      </c>
      <c r="G424" s="57">
        <v>2189.2800000000002</v>
      </c>
      <c r="H424" s="57">
        <v>0</v>
      </c>
    </row>
    <row r="425" spans="1:8" x14ac:dyDescent="0.2">
      <c r="A425" s="48" t="s">
        <v>16</v>
      </c>
      <c r="B425" s="129" t="s">
        <v>17</v>
      </c>
      <c r="C425" s="57">
        <v>35045</v>
      </c>
      <c r="D425" s="57">
        <v>0</v>
      </c>
      <c r="E425" s="57">
        <v>34966</v>
      </c>
      <c r="F425" s="57">
        <v>0</v>
      </c>
      <c r="G425" s="57">
        <v>29653.67</v>
      </c>
      <c r="H425" s="57">
        <v>0</v>
      </c>
    </row>
    <row r="426" spans="1:8" x14ac:dyDescent="0.2">
      <c r="A426" s="48" t="s">
        <v>18</v>
      </c>
      <c r="B426" s="129" t="s">
        <v>19</v>
      </c>
      <c r="C426" s="57">
        <v>1785</v>
      </c>
      <c r="D426" s="57">
        <v>0</v>
      </c>
      <c r="E426" s="57">
        <v>1785</v>
      </c>
      <c r="F426" s="57">
        <v>0</v>
      </c>
      <c r="G426" s="57">
        <v>1784</v>
      </c>
      <c r="H426" s="57">
        <v>0</v>
      </c>
    </row>
    <row r="427" spans="1:8" x14ac:dyDescent="0.2">
      <c r="A427" s="46" t="s">
        <v>485</v>
      </c>
      <c r="B427" s="130" t="s">
        <v>595</v>
      </c>
      <c r="C427" s="47">
        <v>3390675</v>
      </c>
      <c r="D427" s="47">
        <v>0</v>
      </c>
      <c r="E427" s="47">
        <v>2041600</v>
      </c>
      <c r="F427" s="47">
        <v>0</v>
      </c>
      <c r="G427" s="47">
        <v>1677077.26</v>
      </c>
      <c r="H427" s="47">
        <v>0</v>
      </c>
    </row>
    <row r="428" spans="1:8" x14ac:dyDescent="0.2">
      <c r="A428" s="48" t="s">
        <v>2</v>
      </c>
      <c r="B428" s="129" t="s">
        <v>3</v>
      </c>
      <c r="C428" s="57">
        <v>3390675</v>
      </c>
      <c r="D428" s="57">
        <v>0</v>
      </c>
      <c r="E428" s="57">
        <v>2041600</v>
      </c>
      <c r="F428" s="57">
        <v>0</v>
      </c>
      <c r="G428" s="57">
        <v>1677077.26</v>
      </c>
      <c r="H428" s="57">
        <v>0</v>
      </c>
    </row>
    <row r="429" spans="1:8" x14ac:dyDescent="0.2">
      <c r="A429" s="48" t="s">
        <v>6</v>
      </c>
      <c r="B429" s="129" t="s">
        <v>7</v>
      </c>
      <c r="C429" s="57">
        <v>108800</v>
      </c>
      <c r="D429" s="57">
        <v>0</v>
      </c>
      <c r="E429" s="57">
        <v>77600</v>
      </c>
      <c r="F429" s="57">
        <v>0</v>
      </c>
      <c r="G429" s="57">
        <v>62833.19</v>
      </c>
      <c r="H429" s="57">
        <v>0</v>
      </c>
    </row>
    <row r="430" spans="1:8" x14ac:dyDescent="0.2">
      <c r="A430" s="48" t="s">
        <v>10</v>
      </c>
      <c r="B430" s="129" t="s">
        <v>11</v>
      </c>
      <c r="C430" s="57">
        <v>23000</v>
      </c>
      <c r="D430" s="57">
        <v>0</v>
      </c>
      <c r="E430" s="57">
        <v>0</v>
      </c>
      <c r="F430" s="57">
        <v>0</v>
      </c>
      <c r="G430" s="57">
        <v>0</v>
      </c>
      <c r="H430" s="57">
        <v>0</v>
      </c>
    </row>
    <row r="431" spans="1:8" x14ac:dyDescent="0.2">
      <c r="A431" s="48" t="s">
        <v>12</v>
      </c>
      <c r="B431" s="129" t="s">
        <v>13</v>
      </c>
      <c r="C431" s="57">
        <v>212000</v>
      </c>
      <c r="D431" s="57">
        <v>0</v>
      </c>
      <c r="E431" s="57">
        <v>120000</v>
      </c>
      <c r="F431" s="57">
        <v>0</v>
      </c>
      <c r="G431" s="57">
        <v>117281.07</v>
      </c>
      <c r="H431" s="57">
        <v>0</v>
      </c>
    </row>
    <row r="432" spans="1:8" x14ac:dyDescent="0.2">
      <c r="A432" s="48" t="s">
        <v>16</v>
      </c>
      <c r="B432" s="129" t="s">
        <v>17</v>
      </c>
      <c r="C432" s="57">
        <v>3046875</v>
      </c>
      <c r="D432" s="57">
        <v>0</v>
      </c>
      <c r="E432" s="57">
        <v>1844000</v>
      </c>
      <c r="F432" s="57">
        <v>0</v>
      </c>
      <c r="G432" s="57">
        <v>1496963</v>
      </c>
      <c r="H432" s="57">
        <v>0</v>
      </c>
    </row>
    <row r="433" spans="1:8" x14ac:dyDescent="0.2">
      <c r="A433" s="46" t="s">
        <v>486</v>
      </c>
      <c r="B433" s="130" t="s">
        <v>383</v>
      </c>
      <c r="C433" s="47">
        <v>1540500</v>
      </c>
      <c r="D433" s="47">
        <v>0</v>
      </c>
      <c r="E433" s="47">
        <v>810500</v>
      </c>
      <c r="F433" s="47">
        <v>0</v>
      </c>
      <c r="G433" s="47">
        <v>560456</v>
      </c>
      <c r="H433" s="47">
        <v>0</v>
      </c>
    </row>
    <row r="434" spans="1:8" x14ac:dyDescent="0.2">
      <c r="A434" s="48" t="s">
        <v>2</v>
      </c>
      <c r="B434" s="129" t="s">
        <v>3</v>
      </c>
      <c r="C434" s="57">
        <v>1540500</v>
      </c>
      <c r="D434" s="57">
        <v>0</v>
      </c>
      <c r="E434" s="57">
        <v>810500</v>
      </c>
      <c r="F434" s="57">
        <v>0</v>
      </c>
      <c r="G434" s="57">
        <v>560456</v>
      </c>
      <c r="H434" s="57">
        <v>0</v>
      </c>
    </row>
    <row r="435" spans="1:8" x14ac:dyDescent="0.2">
      <c r="A435" s="48" t="s">
        <v>6</v>
      </c>
      <c r="B435" s="129" t="s">
        <v>7</v>
      </c>
      <c r="C435" s="57">
        <v>2000</v>
      </c>
      <c r="D435" s="57">
        <v>0</v>
      </c>
      <c r="E435" s="57">
        <v>0</v>
      </c>
      <c r="F435" s="57">
        <v>0</v>
      </c>
      <c r="G435" s="57">
        <v>0</v>
      </c>
      <c r="H435" s="57">
        <v>0</v>
      </c>
    </row>
    <row r="436" spans="1:8" x14ac:dyDescent="0.2">
      <c r="A436" s="48" t="s">
        <v>16</v>
      </c>
      <c r="B436" s="129" t="s">
        <v>17</v>
      </c>
      <c r="C436" s="57">
        <v>1538500</v>
      </c>
      <c r="D436" s="57">
        <v>0</v>
      </c>
      <c r="E436" s="57">
        <v>810500</v>
      </c>
      <c r="F436" s="57">
        <v>0</v>
      </c>
      <c r="G436" s="57">
        <v>560456</v>
      </c>
      <c r="H436" s="57">
        <v>0</v>
      </c>
    </row>
    <row r="437" spans="1:8" x14ac:dyDescent="0.2">
      <c r="A437" s="46" t="s">
        <v>487</v>
      </c>
      <c r="B437" s="130" t="s">
        <v>249</v>
      </c>
      <c r="C437" s="47">
        <v>380000</v>
      </c>
      <c r="D437" s="47">
        <v>0</v>
      </c>
      <c r="E437" s="47">
        <v>250000</v>
      </c>
      <c r="F437" s="47">
        <v>0</v>
      </c>
      <c r="G437" s="47">
        <v>200741.26</v>
      </c>
      <c r="H437" s="47">
        <v>0</v>
      </c>
    </row>
    <row r="438" spans="1:8" x14ac:dyDescent="0.2">
      <c r="A438" s="48" t="s">
        <v>2</v>
      </c>
      <c r="B438" s="129" t="s">
        <v>3</v>
      </c>
      <c r="C438" s="57">
        <v>380000</v>
      </c>
      <c r="D438" s="57">
        <v>0</v>
      </c>
      <c r="E438" s="57">
        <v>250000</v>
      </c>
      <c r="F438" s="57">
        <v>0</v>
      </c>
      <c r="G438" s="57">
        <v>200741.26</v>
      </c>
      <c r="H438" s="57">
        <v>0</v>
      </c>
    </row>
    <row r="439" spans="1:8" x14ac:dyDescent="0.2">
      <c r="A439" s="48" t="s">
        <v>6</v>
      </c>
      <c r="B439" s="129" t="s">
        <v>7</v>
      </c>
      <c r="C439" s="57">
        <v>50000</v>
      </c>
      <c r="D439" s="57">
        <v>0</v>
      </c>
      <c r="E439" s="57">
        <v>40000</v>
      </c>
      <c r="F439" s="57">
        <v>0</v>
      </c>
      <c r="G439" s="57">
        <v>38633.19</v>
      </c>
      <c r="H439" s="57">
        <v>0</v>
      </c>
    </row>
    <row r="440" spans="1:8" x14ac:dyDescent="0.2">
      <c r="A440" s="48" t="s">
        <v>10</v>
      </c>
      <c r="B440" s="129" t="s">
        <v>11</v>
      </c>
      <c r="C440" s="57">
        <v>23000</v>
      </c>
      <c r="D440" s="57">
        <v>0</v>
      </c>
      <c r="E440" s="57">
        <v>0</v>
      </c>
      <c r="F440" s="57">
        <v>0</v>
      </c>
      <c r="G440" s="57">
        <v>0</v>
      </c>
      <c r="H440" s="57">
        <v>0</v>
      </c>
    </row>
    <row r="441" spans="1:8" x14ac:dyDescent="0.2">
      <c r="A441" s="48" t="s">
        <v>12</v>
      </c>
      <c r="B441" s="129" t="s">
        <v>13</v>
      </c>
      <c r="C441" s="57">
        <v>212000</v>
      </c>
      <c r="D441" s="57">
        <v>0</v>
      </c>
      <c r="E441" s="57">
        <v>120000</v>
      </c>
      <c r="F441" s="57">
        <v>0</v>
      </c>
      <c r="G441" s="57">
        <v>117281.07</v>
      </c>
      <c r="H441" s="57">
        <v>0</v>
      </c>
    </row>
    <row r="442" spans="1:8" x14ac:dyDescent="0.2">
      <c r="A442" s="48" t="s">
        <v>16</v>
      </c>
      <c r="B442" s="129" t="s">
        <v>17</v>
      </c>
      <c r="C442" s="57">
        <v>95000</v>
      </c>
      <c r="D442" s="57">
        <v>0</v>
      </c>
      <c r="E442" s="57">
        <v>90000</v>
      </c>
      <c r="F442" s="57">
        <v>0</v>
      </c>
      <c r="G442" s="57">
        <v>44827</v>
      </c>
      <c r="H442" s="57">
        <v>0</v>
      </c>
    </row>
    <row r="443" spans="1:8" ht="33.75" x14ac:dyDescent="0.2">
      <c r="A443" s="46" t="s">
        <v>488</v>
      </c>
      <c r="B443" s="130" t="s">
        <v>577</v>
      </c>
      <c r="C443" s="47">
        <v>60000</v>
      </c>
      <c r="D443" s="47">
        <v>0</v>
      </c>
      <c r="E443" s="47">
        <v>20500</v>
      </c>
      <c r="F443" s="47">
        <v>0</v>
      </c>
      <c r="G443" s="47">
        <v>4500</v>
      </c>
      <c r="H443" s="47">
        <v>0</v>
      </c>
    </row>
    <row r="444" spans="1:8" x14ac:dyDescent="0.2">
      <c r="A444" s="48" t="s">
        <v>2</v>
      </c>
      <c r="B444" s="129" t="s">
        <v>3</v>
      </c>
      <c r="C444" s="57">
        <v>60000</v>
      </c>
      <c r="D444" s="57">
        <v>0</v>
      </c>
      <c r="E444" s="57">
        <v>20500</v>
      </c>
      <c r="F444" s="57">
        <v>0</v>
      </c>
      <c r="G444" s="57">
        <v>4500</v>
      </c>
      <c r="H444" s="57">
        <v>0</v>
      </c>
    </row>
    <row r="445" spans="1:8" x14ac:dyDescent="0.2">
      <c r="A445" s="48" t="s">
        <v>16</v>
      </c>
      <c r="B445" s="129" t="s">
        <v>17</v>
      </c>
      <c r="C445" s="57">
        <v>60000</v>
      </c>
      <c r="D445" s="57">
        <v>0</v>
      </c>
      <c r="E445" s="57">
        <v>20500</v>
      </c>
      <c r="F445" s="57">
        <v>0</v>
      </c>
      <c r="G445" s="57">
        <v>4500</v>
      </c>
      <c r="H445" s="57">
        <v>0</v>
      </c>
    </row>
    <row r="446" spans="1:8" x14ac:dyDescent="0.2">
      <c r="A446" s="46" t="s">
        <v>489</v>
      </c>
      <c r="B446" s="130" t="s">
        <v>248</v>
      </c>
      <c r="C446" s="47">
        <v>1279375</v>
      </c>
      <c r="D446" s="47">
        <v>0</v>
      </c>
      <c r="E446" s="47">
        <v>872500</v>
      </c>
      <c r="F446" s="47">
        <v>0</v>
      </c>
      <c r="G446" s="47">
        <v>857780</v>
      </c>
      <c r="H446" s="47">
        <v>0</v>
      </c>
    </row>
    <row r="447" spans="1:8" x14ac:dyDescent="0.2">
      <c r="A447" s="48" t="s">
        <v>2</v>
      </c>
      <c r="B447" s="129" t="s">
        <v>3</v>
      </c>
      <c r="C447" s="57">
        <v>1279375</v>
      </c>
      <c r="D447" s="57">
        <v>0</v>
      </c>
      <c r="E447" s="57">
        <v>872500</v>
      </c>
      <c r="F447" s="57">
        <v>0</v>
      </c>
      <c r="G447" s="57">
        <v>857780</v>
      </c>
      <c r="H447" s="57">
        <v>0</v>
      </c>
    </row>
    <row r="448" spans="1:8" x14ac:dyDescent="0.2">
      <c r="A448" s="48" t="s">
        <v>6</v>
      </c>
      <c r="B448" s="129" t="s">
        <v>7</v>
      </c>
      <c r="C448" s="57">
        <v>20000</v>
      </c>
      <c r="D448" s="57">
        <v>0</v>
      </c>
      <c r="E448" s="57">
        <v>20000</v>
      </c>
      <c r="F448" s="57">
        <v>0</v>
      </c>
      <c r="G448" s="57">
        <v>11600</v>
      </c>
      <c r="H448" s="57">
        <v>0</v>
      </c>
    </row>
    <row r="449" spans="1:8" x14ac:dyDescent="0.2">
      <c r="A449" s="48" t="s">
        <v>16</v>
      </c>
      <c r="B449" s="129" t="s">
        <v>17</v>
      </c>
      <c r="C449" s="57">
        <v>1259375</v>
      </c>
      <c r="D449" s="57">
        <v>0</v>
      </c>
      <c r="E449" s="57">
        <v>852500</v>
      </c>
      <c r="F449" s="57">
        <v>0</v>
      </c>
      <c r="G449" s="57">
        <v>846180</v>
      </c>
      <c r="H449" s="57">
        <v>0</v>
      </c>
    </row>
    <row r="450" spans="1:8" x14ac:dyDescent="0.2">
      <c r="A450" s="46" t="s">
        <v>596</v>
      </c>
      <c r="B450" s="130" t="s">
        <v>597</v>
      </c>
      <c r="C450" s="47">
        <v>90800</v>
      </c>
      <c r="D450" s="47">
        <v>0</v>
      </c>
      <c r="E450" s="47">
        <v>63100</v>
      </c>
      <c r="F450" s="47">
        <v>0</v>
      </c>
      <c r="G450" s="47">
        <v>28600</v>
      </c>
      <c r="H450" s="47">
        <v>0</v>
      </c>
    </row>
    <row r="451" spans="1:8" x14ac:dyDescent="0.2">
      <c r="A451" s="48" t="s">
        <v>2</v>
      </c>
      <c r="B451" s="129" t="s">
        <v>3</v>
      </c>
      <c r="C451" s="57">
        <v>90800</v>
      </c>
      <c r="D451" s="57">
        <v>0</v>
      </c>
      <c r="E451" s="57">
        <v>63100</v>
      </c>
      <c r="F451" s="57">
        <v>0</v>
      </c>
      <c r="G451" s="57">
        <v>28600</v>
      </c>
      <c r="H451" s="57">
        <v>0</v>
      </c>
    </row>
    <row r="452" spans="1:8" x14ac:dyDescent="0.2">
      <c r="A452" s="48" t="s">
        <v>6</v>
      </c>
      <c r="B452" s="129" t="s">
        <v>7</v>
      </c>
      <c r="C452" s="57">
        <v>21800</v>
      </c>
      <c r="D452" s="57">
        <v>0</v>
      </c>
      <c r="E452" s="57">
        <v>17600</v>
      </c>
      <c r="F452" s="57">
        <v>0</v>
      </c>
      <c r="G452" s="57">
        <v>12600</v>
      </c>
      <c r="H452" s="57">
        <v>0</v>
      </c>
    </row>
    <row r="453" spans="1:8" x14ac:dyDescent="0.2">
      <c r="A453" s="48" t="s">
        <v>16</v>
      </c>
      <c r="B453" s="129" t="s">
        <v>17</v>
      </c>
      <c r="C453" s="57">
        <v>69000</v>
      </c>
      <c r="D453" s="57">
        <v>0</v>
      </c>
      <c r="E453" s="57">
        <v>45500</v>
      </c>
      <c r="F453" s="57">
        <v>0</v>
      </c>
      <c r="G453" s="57">
        <v>16000</v>
      </c>
      <c r="H453" s="57">
        <v>0</v>
      </c>
    </row>
    <row r="454" spans="1:8" x14ac:dyDescent="0.2">
      <c r="A454" s="46" t="s">
        <v>598</v>
      </c>
      <c r="B454" s="130" t="s">
        <v>554</v>
      </c>
      <c r="C454" s="47">
        <v>40000</v>
      </c>
      <c r="D454" s="47">
        <v>0</v>
      </c>
      <c r="E454" s="47">
        <v>25000</v>
      </c>
      <c r="F454" s="47">
        <v>0</v>
      </c>
      <c r="G454" s="47">
        <v>25000</v>
      </c>
      <c r="H454" s="47">
        <v>0</v>
      </c>
    </row>
    <row r="455" spans="1:8" x14ac:dyDescent="0.2">
      <c r="A455" s="48" t="s">
        <v>2</v>
      </c>
      <c r="B455" s="129" t="s">
        <v>3</v>
      </c>
      <c r="C455" s="57">
        <v>40000</v>
      </c>
      <c r="D455" s="57">
        <v>0</v>
      </c>
      <c r="E455" s="57">
        <v>25000</v>
      </c>
      <c r="F455" s="57">
        <v>0</v>
      </c>
      <c r="G455" s="57">
        <v>25000</v>
      </c>
      <c r="H455" s="57">
        <v>0</v>
      </c>
    </row>
    <row r="456" spans="1:8" x14ac:dyDescent="0.2">
      <c r="A456" s="48" t="s">
        <v>6</v>
      </c>
      <c r="B456" s="129" t="s">
        <v>7</v>
      </c>
      <c r="C456" s="57">
        <v>15000</v>
      </c>
      <c r="D456" s="57">
        <v>0</v>
      </c>
      <c r="E456" s="57">
        <v>0</v>
      </c>
      <c r="F456" s="57">
        <v>0</v>
      </c>
      <c r="G456" s="57">
        <v>0</v>
      </c>
      <c r="H456" s="57">
        <v>0</v>
      </c>
    </row>
    <row r="457" spans="1:8" x14ac:dyDescent="0.2">
      <c r="A457" s="48" t="s">
        <v>16</v>
      </c>
      <c r="B457" s="129" t="s">
        <v>17</v>
      </c>
      <c r="C457" s="57">
        <v>25000</v>
      </c>
      <c r="D457" s="57">
        <v>0</v>
      </c>
      <c r="E457" s="57">
        <v>25000</v>
      </c>
      <c r="F457" s="57">
        <v>0</v>
      </c>
      <c r="G457" s="57">
        <v>25000</v>
      </c>
      <c r="H457" s="57">
        <v>0</v>
      </c>
    </row>
    <row r="458" spans="1:8" x14ac:dyDescent="0.2">
      <c r="A458" s="46" t="s">
        <v>238</v>
      </c>
      <c r="B458" s="130" t="s">
        <v>239</v>
      </c>
      <c r="C458" s="47">
        <v>7448587</v>
      </c>
      <c r="D458" s="47">
        <v>0</v>
      </c>
      <c r="E458" s="47">
        <v>5587792</v>
      </c>
      <c r="F458" s="47">
        <v>0</v>
      </c>
      <c r="G458" s="47">
        <v>5359961.3499999996</v>
      </c>
      <c r="H458" s="47">
        <v>0</v>
      </c>
    </row>
    <row r="459" spans="1:8" x14ac:dyDescent="0.2">
      <c r="A459" s="65"/>
      <c r="B459" s="48" t="s">
        <v>732</v>
      </c>
      <c r="C459" s="57">
        <v>857</v>
      </c>
      <c r="D459" s="57">
        <v>0</v>
      </c>
      <c r="E459" s="57">
        <v>857</v>
      </c>
      <c r="F459" s="57">
        <v>0</v>
      </c>
      <c r="G459" s="57">
        <v>857</v>
      </c>
      <c r="H459" s="57">
        <v>0</v>
      </c>
    </row>
    <row r="460" spans="1:8" x14ac:dyDescent="0.2">
      <c r="A460" s="48" t="s">
        <v>2</v>
      </c>
      <c r="B460" s="129" t="s">
        <v>3</v>
      </c>
      <c r="C460" s="57">
        <v>7280297</v>
      </c>
      <c r="D460" s="57">
        <v>0</v>
      </c>
      <c r="E460" s="57">
        <v>5421502</v>
      </c>
      <c r="F460" s="57">
        <v>0</v>
      </c>
      <c r="G460" s="57">
        <v>5269359.1399999997</v>
      </c>
      <c r="H460" s="57">
        <v>0</v>
      </c>
    </row>
    <row r="461" spans="1:8" x14ac:dyDescent="0.2">
      <c r="A461" s="48" t="s">
        <v>4</v>
      </c>
      <c r="B461" s="129" t="s">
        <v>5</v>
      </c>
      <c r="C461" s="57">
        <v>6382176</v>
      </c>
      <c r="D461" s="57">
        <v>0</v>
      </c>
      <c r="E461" s="57">
        <v>4785732</v>
      </c>
      <c r="F461" s="57">
        <v>0</v>
      </c>
      <c r="G461" s="57">
        <v>4756926.0999999996</v>
      </c>
      <c r="H461" s="57">
        <v>0</v>
      </c>
    </row>
    <row r="462" spans="1:8" x14ac:dyDescent="0.2">
      <c r="A462" s="48" t="s">
        <v>6</v>
      </c>
      <c r="B462" s="129" t="s">
        <v>7</v>
      </c>
      <c r="C462" s="57">
        <v>878521</v>
      </c>
      <c r="D462" s="57">
        <v>0</v>
      </c>
      <c r="E462" s="57">
        <v>618870</v>
      </c>
      <c r="F462" s="57">
        <v>0</v>
      </c>
      <c r="G462" s="57">
        <v>504123.05</v>
      </c>
      <c r="H462" s="57">
        <v>0</v>
      </c>
    </row>
    <row r="463" spans="1:8" x14ac:dyDescent="0.2">
      <c r="A463" s="48" t="s">
        <v>16</v>
      </c>
      <c r="B463" s="129" t="s">
        <v>17</v>
      </c>
      <c r="C463" s="57">
        <v>19600</v>
      </c>
      <c r="D463" s="57">
        <v>0</v>
      </c>
      <c r="E463" s="57">
        <v>16900</v>
      </c>
      <c r="F463" s="57">
        <v>0</v>
      </c>
      <c r="G463" s="57">
        <v>8309.99</v>
      </c>
      <c r="H463" s="57">
        <v>0</v>
      </c>
    </row>
    <row r="464" spans="1:8" x14ac:dyDescent="0.2">
      <c r="A464" s="48" t="s">
        <v>18</v>
      </c>
      <c r="B464" s="129" t="s">
        <v>19</v>
      </c>
      <c r="C464" s="57">
        <v>168290</v>
      </c>
      <c r="D464" s="57">
        <v>0</v>
      </c>
      <c r="E464" s="57">
        <v>166290</v>
      </c>
      <c r="F464" s="57">
        <v>0</v>
      </c>
      <c r="G464" s="57">
        <v>90602.21</v>
      </c>
      <c r="H464" s="57">
        <v>0</v>
      </c>
    </row>
    <row r="465" spans="1:8" ht="22.5" x14ac:dyDescent="0.2">
      <c r="A465" s="46" t="s">
        <v>236</v>
      </c>
      <c r="B465" s="130" t="s">
        <v>369</v>
      </c>
      <c r="C465" s="47">
        <v>1968520</v>
      </c>
      <c r="D465" s="47">
        <v>0</v>
      </c>
      <c r="E465" s="47">
        <v>1464390</v>
      </c>
      <c r="F465" s="47">
        <v>0</v>
      </c>
      <c r="G465" s="47">
        <v>1445554.99</v>
      </c>
      <c r="H465" s="47">
        <v>0</v>
      </c>
    </row>
    <row r="466" spans="1:8" x14ac:dyDescent="0.2">
      <c r="A466" s="65"/>
      <c r="B466" s="48" t="s">
        <v>732</v>
      </c>
      <c r="C466" s="57">
        <v>252</v>
      </c>
      <c r="D466" s="57">
        <v>0</v>
      </c>
      <c r="E466" s="57">
        <v>252</v>
      </c>
      <c r="F466" s="57">
        <v>0</v>
      </c>
      <c r="G466" s="57">
        <v>252</v>
      </c>
      <c r="H466" s="57">
        <v>0</v>
      </c>
    </row>
    <row r="467" spans="1:8" x14ac:dyDescent="0.2">
      <c r="A467" s="48" t="s">
        <v>2</v>
      </c>
      <c r="B467" s="129" t="s">
        <v>3</v>
      </c>
      <c r="C467" s="57">
        <v>1968520</v>
      </c>
      <c r="D467" s="57">
        <v>0</v>
      </c>
      <c r="E467" s="57">
        <v>1464390</v>
      </c>
      <c r="F467" s="57">
        <v>0</v>
      </c>
      <c r="G467" s="57">
        <v>1445554.99</v>
      </c>
      <c r="H467" s="57">
        <v>0</v>
      </c>
    </row>
    <row r="468" spans="1:8" x14ac:dyDescent="0.2">
      <c r="A468" s="48" t="s">
        <v>4</v>
      </c>
      <c r="B468" s="129" t="s">
        <v>5</v>
      </c>
      <c r="C468" s="57">
        <v>1838640</v>
      </c>
      <c r="D468" s="57">
        <v>0</v>
      </c>
      <c r="E468" s="57">
        <v>1378980</v>
      </c>
      <c r="F468" s="57">
        <v>0</v>
      </c>
      <c r="G468" s="57">
        <v>1365463.21</v>
      </c>
      <c r="H468" s="57">
        <v>0</v>
      </c>
    </row>
    <row r="469" spans="1:8" x14ac:dyDescent="0.2">
      <c r="A469" s="48" t="s">
        <v>6</v>
      </c>
      <c r="B469" s="129" t="s">
        <v>7</v>
      </c>
      <c r="C469" s="57">
        <v>127880</v>
      </c>
      <c r="D469" s="57">
        <v>0</v>
      </c>
      <c r="E469" s="57">
        <v>84810</v>
      </c>
      <c r="F469" s="57">
        <v>0</v>
      </c>
      <c r="G469" s="57">
        <v>80091.78</v>
      </c>
      <c r="H469" s="57">
        <v>0</v>
      </c>
    </row>
    <row r="470" spans="1:8" x14ac:dyDescent="0.2">
      <c r="A470" s="48" t="s">
        <v>16</v>
      </c>
      <c r="B470" s="129" t="s">
        <v>17</v>
      </c>
      <c r="C470" s="57">
        <v>2000</v>
      </c>
      <c r="D470" s="57">
        <v>0</v>
      </c>
      <c r="E470" s="57">
        <v>600</v>
      </c>
      <c r="F470" s="57">
        <v>0</v>
      </c>
      <c r="G470" s="57">
        <v>0</v>
      </c>
      <c r="H470" s="57">
        <v>0</v>
      </c>
    </row>
    <row r="471" spans="1:8" ht="22.5" x14ac:dyDescent="0.2">
      <c r="A471" s="46" t="s">
        <v>235</v>
      </c>
      <c r="B471" s="130" t="s">
        <v>368</v>
      </c>
      <c r="C471" s="47">
        <v>1967626</v>
      </c>
      <c r="D471" s="47">
        <v>0</v>
      </c>
      <c r="E471" s="47">
        <v>1438702</v>
      </c>
      <c r="F471" s="47">
        <v>0</v>
      </c>
      <c r="G471" s="47">
        <v>1398461.03</v>
      </c>
      <c r="H471" s="47">
        <v>0</v>
      </c>
    </row>
    <row r="472" spans="1:8" x14ac:dyDescent="0.2">
      <c r="A472" s="65"/>
      <c r="B472" s="48" t="s">
        <v>732</v>
      </c>
      <c r="C472" s="57">
        <v>228</v>
      </c>
      <c r="D472" s="57">
        <v>0</v>
      </c>
      <c r="E472" s="57">
        <v>228</v>
      </c>
      <c r="F472" s="57">
        <v>0</v>
      </c>
      <c r="G472" s="57">
        <v>228</v>
      </c>
      <c r="H472" s="57">
        <v>0</v>
      </c>
    </row>
    <row r="473" spans="1:8" x14ac:dyDescent="0.2">
      <c r="A473" s="48" t="s">
        <v>2</v>
      </c>
      <c r="B473" s="129" t="s">
        <v>3</v>
      </c>
      <c r="C473" s="57">
        <v>1957226</v>
      </c>
      <c r="D473" s="57">
        <v>0</v>
      </c>
      <c r="E473" s="57">
        <v>1430302</v>
      </c>
      <c r="F473" s="57">
        <v>0</v>
      </c>
      <c r="G473" s="57">
        <v>1390061.03</v>
      </c>
      <c r="H473" s="57">
        <v>0</v>
      </c>
    </row>
    <row r="474" spans="1:8" x14ac:dyDescent="0.2">
      <c r="A474" s="48" t="s">
        <v>4</v>
      </c>
      <c r="B474" s="129" t="s">
        <v>5</v>
      </c>
      <c r="C474" s="57">
        <v>1674936</v>
      </c>
      <c r="D474" s="57">
        <v>0</v>
      </c>
      <c r="E474" s="57">
        <v>1256202</v>
      </c>
      <c r="F474" s="57">
        <v>0</v>
      </c>
      <c r="G474" s="57">
        <v>1249720.98</v>
      </c>
      <c r="H474" s="57">
        <v>0</v>
      </c>
    </row>
    <row r="475" spans="1:8" x14ac:dyDescent="0.2">
      <c r="A475" s="48" t="s">
        <v>6</v>
      </c>
      <c r="B475" s="129" t="s">
        <v>7</v>
      </c>
      <c r="C475" s="57">
        <v>274690</v>
      </c>
      <c r="D475" s="57">
        <v>0</v>
      </c>
      <c r="E475" s="57">
        <v>166750</v>
      </c>
      <c r="F475" s="57">
        <v>0</v>
      </c>
      <c r="G475" s="57">
        <v>132990.06</v>
      </c>
      <c r="H475" s="57">
        <v>0</v>
      </c>
    </row>
    <row r="476" spans="1:8" x14ac:dyDescent="0.2">
      <c r="A476" s="48" t="s">
        <v>16</v>
      </c>
      <c r="B476" s="129" t="s">
        <v>17</v>
      </c>
      <c r="C476" s="57">
        <v>7600</v>
      </c>
      <c r="D476" s="57">
        <v>0</v>
      </c>
      <c r="E476" s="57">
        <v>7350</v>
      </c>
      <c r="F476" s="57">
        <v>0</v>
      </c>
      <c r="G476" s="57">
        <v>7349.99</v>
      </c>
      <c r="H476" s="57">
        <v>0</v>
      </c>
    </row>
    <row r="477" spans="1:8" x14ac:dyDescent="0.2">
      <c r="A477" s="48" t="s">
        <v>18</v>
      </c>
      <c r="B477" s="129" t="s">
        <v>19</v>
      </c>
      <c r="C477" s="57">
        <v>10400</v>
      </c>
      <c r="D477" s="57">
        <v>0</v>
      </c>
      <c r="E477" s="57">
        <v>8400</v>
      </c>
      <c r="F477" s="57">
        <v>0</v>
      </c>
      <c r="G477" s="57">
        <v>8400</v>
      </c>
      <c r="H477" s="57">
        <v>0</v>
      </c>
    </row>
    <row r="478" spans="1:8" ht="22.5" x14ac:dyDescent="0.2">
      <c r="A478" s="46" t="s">
        <v>367</v>
      </c>
      <c r="B478" s="130" t="s">
        <v>366</v>
      </c>
      <c r="C478" s="47">
        <v>1247651</v>
      </c>
      <c r="D478" s="47">
        <v>0</v>
      </c>
      <c r="E478" s="47">
        <v>935060</v>
      </c>
      <c r="F478" s="47">
        <v>0</v>
      </c>
      <c r="G478" s="47">
        <v>911560.93</v>
      </c>
      <c r="H478" s="47">
        <v>0</v>
      </c>
    </row>
    <row r="479" spans="1:8" x14ac:dyDescent="0.2">
      <c r="A479" s="65"/>
      <c r="B479" s="48" t="s">
        <v>732</v>
      </c>
      <c r="C479" s="57">
        <v>153</v>
      </c>
      <c r="D479" s="57">
        <v>0</v>
      </c>
      <c r="E479" s="57">
        <v>153</v>
      </c>
      <c r="F479" s="57">
        <v>0</v>
      </c>
      <c r="G479" s="57">
        <v>153</v>
      </c>
      <c r="H479" s="57">
        <v>0</v>
      </c>
    </row>
    <row r="480" spans="1:8" x14ac:dyDescent="0.2">
      <c r="A480" s="48" t="s">
        <v>2</v>
      </c>
      <c r="B480" s="129" t="s">
        <v>3</v>
      </c>
      <c r="C480" s="57">
        <v>1247651</v>
      </c>
      <c r="D480" s="57">
        <v>0</v>
      </c>
      <c r="E480" s="57">
        <v>935060</v>
      </c>
      <c r="F480" s="57">
        <v>0</v>
      </c>
      <c r="G480" s="57">
        <v>911560.93</v>
      </c>
      <c r="H480" s="57">
        <v>0</v>
      </c>
    </row>
    <row r="481" spans="1:8" x14ac:dyDescent="0.2">
      <c r="A481" s="48" t="s">
        <v>4</v>
      </c>
      <c r="B481" s="129" t="s">
        <v>5</v>
      </c>
      <c r="C481" s="57">
        <v>1135200</v>
      </c>
      <c r="D481" s="57">
        <v>0</v>
      </c>
      <c r="E481" s="57">
        <v>851400</v>
      </c>
      <c r="F481" s="57">
        <v>0</v>
      </c>
      <c r="G481" s="57">
        <v>851369.64</v>
      </c>
      <c r="H481" s="57">
        <v>0</v>
      </c>
    </row>
    <row r="482" spans="1:8" x14ac:dyDescent="0.2">
      <c r="A482" s="48" t="s">
        <v>6</v>
      </c>
      <c r="B482" s="129" t="s">
        <v>7</v>
      </c>
      <c r="C482" s="57">
        <v>111451</v>
      </c>
      <c r="D482" s="57">
        <v>0</v>
      </c>
      <c r="E482" s="57">
        <v>82910</v>
      </c>
      <c r="F482" s="57">
        <v>0</v>
      </c>
      <c r="G482" s="57">
        <v>60191.29</v>
      </c>
      <c r="H482" s="57">
        <v>0</v>
      </c>
    </row>
    <row r="483" spans="1:8" x14ac:dyDescent="0.2">
      <c r="A483" s="48" t="s">
        <v>16</v>
      </c>
      <c r="B483" s="129" t="s">
        <v>17</v>
      </c>
      <c r="C483" s="57">
        <v>1000</v>
      </c>
      <c r="D483" s="57">
        <v>0</v>
      </c>
      <c r="E483" s="57">
        <v>750</v>
      </c>
      <c r="F483" s="57">
        <v>0</v>
      </c>
      <c r="G483" s="57">
        <v>0</v>
      </c>
      <c r="H483" s="57">
        <v>0</v>
      </c>
    </row>
    <row r="484" spans="1:8" ht="22.5" x14ac:dyDescent="0.2">
      <c r="A484" s="46" t="s">
        <v>365</v>
      </c>
      <c r="B484" s="130" t="s">
        <v>364</v>
      </c>
      <c r="C484" s="47">
        <v>466910</v>
      </c>
      <c r="D484" s="47">
        <v>0</v>
      </c>
      <c r="E484" s="47">
        <v>349280</v>
      </c>
      <c r="F484" s="47">
        <v>0</v>
      </c>
      <c r="G484" s="47">
        <v>340666.57</v>
      </c>
      <c r="H484" s="47">
        <v>0</v>
      </c>
    </row>
    <row r="485" spans="1:8" x14ac:dyDescent="0.2">
      <c r="A485" s="65"/>
      <c r="B485" s="48" t="s">
        <v>732</v>
      </c>
      <c r="C485" s="57">
        <v>52</v>
      </c>
      <c r="D485" s="57">
        <v>0</v>
      </c>
      <c r="E485" s="57">
        <v>52</v>
      </c>
      <c r="F485" s="57">
        <v>0</v>
      </c>
      <c r="G485" s="57">
        <v>52</v>
      </c>
      <c r="H485" s="57">
        <v>0</v>
      </c>
    </row>
    <row r="486" spans="1:8" x14ac:dyDescent="0.2">
      <c r="A486" s="48" t="s">
        <v>2</v>
      </c>
      <c r="B486" s="129" t="s">
        <v>3</v>
      </c>
      <c r="C486" s="57">
        <v>466910</v>
      </c>
      <c r="D486" s="57">
        <v>0</v>
      </c>
      <c r="E486" s="57">
        <v>349280</v>
      </c>
      <c r="F486" s="57">
        <v>0</v>
      </c>
      <c r="G486" s="57">
        <v>340666.57</v>
      </c>
      <c r="H486" s="57">
        <v>0</v>
      </c>
    </row>
    <row r="487" spans="1:8" x14ac:dyDescent="0.2">
      <c r="A487" s="48" t="s">
        <v>4</v>
      </c>
      <c r="B487" s="129" t="s">
        <v>5</v>
      </c>
      <c r="C487" s="57">
        <v>411120</v>
      </c>
      <c r="D487" s="57">
        <v>0</v>
      </c>
      <c r="E487" s="57">
        <v>308340</v>
      </c>
      <c r="F487" s="57">
        <v>0</v>
      </c>
      <c r="G487" s="57">
        <v>308167.84000000003</v>
      </c>
      <c r="H487" s="57">
        <v>0</v>
      </c>
    </row>
    <row r="488" spans="1:8" x14ac:dyDescent="0.2">
      <c r="A488" s="48" t="s">
        <v>6</v>
      </c>
      <c r="B488" s="129" t="s">
        <v>7</v>
      </c>
      <c r="C488" s="57">
        <v>54790</v>
      </c>
      <c r="D488" s="57">
        <v>0</v>
      </c>
      <c r="E488" s="57">
        <v>39940</v>
      </c>
      <c r="F488" s="57">
        <v>0</v>
      </c>
      <c r="G488" s="57">
        <v>32498.73</v>
      </c>
      <c r="H488" s="57">
        <v>0</v>
      </c>
    </row>
    <row r="489" spans="1:8" x14ac:dyDescent="0.2">
      <c r="A489" s="48" t="s">
        <v>16</v>
      </c>
      <c r="B489" s="129" t="s">
        <v>17</v>
      </c>
      <c r="C489" s="57">
        <v>1000</v>
      </c>
      <c r="D489" s="57">
        <v>0</v>
      </c>
      <c r="E489" s="57">
        <v>1000</v>
      </c>
      <c r="F489" s="57">
        <v>0</v>
      </c>
      <c r="G489" s="57">
        <v>0</v>
      </c>
      <c r="H489" s="57">
        <v>0</v>
      </c>
    </row>
    <row r="490" spans="1:8" ht="22.5" x14ac:dyDescent="0.2">
      <c r="A490" s="46" t="s">
        <v>363</v>
      </c>
      <c r="B490" s="130" t="s">
        <v>362</v>
      </c>
      <c r="C490" s="47">
        <v>679500</v>
      </c>
      <c r="D490" s="47">
        <v>0</v>
      </c>
      <c r="E490" s="47">
        <v>540160</v>
      </c>
      <c r="F490" s="47">
        <v>0</v>
      </c>
      <c r="G490" s="47">
        <v>492403.15</v>
      </c>
      <c r="H490" s="47">
        <v>0</v>
      </c>
    </row>
    <row r="491" spans="1:8" x14ac:dyDescent="0.2">
      <c r="A491" s="65"/>
      <c r="B491" s="48" t="s">
        <v>732</v>
      </c>
      <c r="C491" s="57">
        <v>60</v>
      </c>
      <c r="D491" s="57">
        <v>0</v>
      </c>
      <c r="E491" s="57">
        <v>60</v>
      </c>
      <c r="F491" s="57">
        <v>0</v>
      </c>
      <c r="G491" s="57">
        <v>60</v>
      </c>
      <c r="H491" s="57">
        <v>0</v>
      </c>
    </row>
    <row r="492" spans="1:8" x14ac:dyDescent="0.2">
      <c r="A492" s="48" t="s">
        <v>2</v>
      </c>
      <c r="B492" s="129" t="s">
        <v>3</v>
      </c>
      <c r="C492" s="57">
        <v>586610</v>
      </c>
      <c r="D492" s="57">
        <v>0</v>
      </c>
      <c r="E492" s="57">
        <v>447270</v>
      </c>
      <c r="F492" s="57">
        <v>0</v>
      </c>
      <c r="G492" s="57">
        <v>429906.94</v>
      </c>
      <c r="H492" s="57">
        <v>0</v>
      </c>
    </row>
    <row r="493" spans="1:8" x14ac:dyDescent="0.2">
      <c r="A493" s="48" t="s">
        <v>4</v>
      </c>
      <c r="B493" s="129" t="s">
        <v>5</v>
      </c>
      <c r="C493" s="57">
        <v>472200</v>
      </c>
      <c r="D493" s="57">
        <v>0</v>
      </c>
      <c r="E493" s="57">
        <v>354150</v>
      </c>
      <c r="F493" s="57">
        <v>0</v>
      </c>
      <c r="G493" s="57">
        <v>349630.52</v>
      </c>
      <c r="H493" s="57">
        <v>0</v>
      </c>
    </row>
    <row r="494" spans="1:8" x14ac:dyDescent="0.2">
      <c r="A494" s="48" t="s">
        <v>6</v>
      </c>
      <c r="B494" s="129" t="s">
        <v>7</v>
      </c>
      <c r="C494" s="57">
        <v>113410</v>
      </c>
      <c r="D494" s="57">
        <v>0</v>
      </c>
      <c r="E494" s="57">
        <v>92370</v>
      </c>
      <c r="F494" s="57">
        <v>0</v>
      </c>
      <c r="G494" s="57">
        <v>80276.42</v>
      </c>
      <c r="H494" s="57">
        <v>0</v>
      </c>
    </row>
    <row r="495" spans="1:8" x14ac:dyDescent="0.2">
      <c r="A495" s="48" t="s">
        <v>16</v>
      </c>
      <c r="B495" s="129" t="s">
        <v>17</v>
      </c>
      <c r="C495" s="57">
        <v>1000</v>
      </c>
      <c r="D495" s="57">
        <v>0</v>
      </c>
      <c r="E495" s="57">
        <v>750</v>
      </c>
      <c r="F495" s="57">
        <v>0</v>
      </c>
      <c r="G495" s="57">
        <v>0</v>
      </c>
      <c r="H495" s="57">
        <v>0</v>
      </c>
    </row>
    <row r="496" spans="1:8" x14ac:dyDescent="0.2">
      <c r="A496" s="48" t="s">
        <v>18</v>
      </c>
      <c r="B496" s="129" t="s">
        <v>19</v>
      </c>
      <c r="C496" s="57">
        <v>92890</v>
      </c>
      <c r="D496" s="57">
        <v>0</v>
      </c>
      <c r="E496" s="57">
        <v>92890</v>
      </c>
      <c r="F496" s="57">
        <v>0</v>
      </c>
      <c r="G496" s="57">
        <v>62496.21</v>
      </c>
      <c r="H496" s="57">
        <v>0</v>
      </c>
    </row>
    <row r="497" spans="1:8" ht="22.5" x14ac:dyDescent="0.2">
      <c r="A497" s="46" t="s">
        <v>361</v>
      </c>
      <c r="B497" s="130" t="s">
        <v>360</v>
      </c>
      <c r="C497" s="47">
        <v>530780</v>
      </c>
      <c r="D497" s="47">
        <v>0</v>
      </c>
      <c r="E497" s="47">
        <v>403200</v>
      </c>
      <c r="F497" s="47">
        <v>0</v>
      </c>
      <c r="G497" s="47">
        <v>366275.9</v>
      </c>
      <c r="H497" s="47">
        <v>0</v>
      </c>
    </row>
    <row r="498" spans="1:8" x14ac:dyDescent="0.2">
      <c r="A498" s="65"/>
      <c r="B498" s="48" t="s">
        <v>732</v>
      </c>
      <c r="C498" s="57">
        <v>57</v>
      </c>
      <c r="D498" s="57">
        <v>0</v>
      </c>
      <c r="E498" s="57">
        <v>57</v>
      </c>
      <c r="F498" s="57">
        <v>0</v>
      </c>
      <c r="G498" s="57">
        <v>57</v>
      </c>
      <c r="H498" s="57">
        <v>0</v>
      </c>
    </row>
    <row r="499" spans="1:8" x14ac:dyDescent="0.2">
      <c r="A499" s="48" t="s">
        <v>2</v>
      </c>
      <c r="B499" s="129" t="s">
        <v>3</v>
      </c>
      <c r="C499" s="57">
        <v>500780</v>
      </c>
      <c r="D499" s="57">
        <v>0</v>
      </c>
      <c r="E499" s="57">
        <v>373200</v>
      </c>
      <c r="F499" s="57">
        <v>0</v>
      </c>
      <c r="G499" s="57">
        <v>366275.9</v>
      </c>
      <c r="H499" s="57">
        <v>0</v>
      </c>
    </row>
    <row r="500" spans="1:8" x14ac:dyDescent="0.2">
      <c r="A500" s="48" t="s">
        <v>4</v>
      </c>
      <c r="B500" s="129" t="s">
        <v>5</v>
      </c>
      <c r="C500" s="57">
        <v>439080</v>
      </c>
      <c r="D500" s="57">
        <v>0</v>
      </c>
      <c r="E500" s="57">
        <v>328410</v>
      </c>
      <c r="F500" s="57">
        <v>0</v>
      </c>
      <c r="G500" s="57">
        <v>324323.90999999997</v>
      </c>
      <c r="H500" s="57">
        <v>0</v>
      </c>
    </row>
    <row r="501" spans="1:8" x14ac:dyDescent="0.2">
      <c r="A501" s="48" t="s">
        <v>6</v>
      </c>
      <c r="B501" s="129" t="s">
        <v>7</v>
      </c>
      <c r="C501" s="57">
        <v>60700</v>
      </c>
      <c r="D501" s="57">
        <v>0</v>
      </c>
      <c r="E501" s="57">
        <v>44040</v>
      </c>
      <c r="F501" s="57">
        <v>0</v>
      </c>
      <c r="G501" s="57">
        <v>41951.99</v>
      </c>
      <c r="H501" s="57">
        <v>0</v>
      </c>
    </row>
    <row r="502" spans="1:8" x14ac:dyDescent="0.2">
      <c r="A502" s="48" t="s">
        <v>16</v>
      </c>
      <c r="B502" s="129" t="s">
        <v>17</v>
      </c>
      <c r="C502" s="57">
        <v>1000</v>
      </c>
      <c r="D502" s="57">
        <v>0</v>
      </c>
      <c r="E502" s="57">
        <v>750</v>
      </c>
      <c r="F502" s="57">
        <v>0</v>
      </c>
      <c r="G502" s="57">
        <v>0</v>
      </c>
      <c r="H502" s="57">
        <v>0</v>
      </c>
    </row>
    <row r="503" spans="1:8" x14ac:dyDescent="0.2">
      <c r="A503" s="48" t="s">
        <v>18</v>
      </c>
      <c r="B503" s="129" t="s">
        <v>19</v>
      </c>
      <c r="C503" s="57">
        <v>30000</v>
      </c>
      <c r="D503" s="57">
        <v>0</v>
      </c>
      <c r="E503" s="57">
        <v>30000</v>
      </c>
      <c r="F503" s="57">
        <v>0</v>
      </c>
      <c r="G503" s="57">
        <v>0</v>
      </c>
      <c r="H503" s="57">
        <v>0</v>
      </c>
    </row>
    <row r="504" spans="1:8" ht="22.5" x14ac:dyDescent="0.2">
      <c r="A504" s="46" t="s">
        <v>359</v>
      </c>
      <c r="B504" s="130" t="s">
        <v>358</v>
      </c>
      <c r="C504" s="47">
        <v>587600</v>
      </c>
      <c r="D504" s="47">
        <v>0</v>
      </c>
      <c r="E504" s="47">
        <v>457000</v>
      </c>
      <c r="F504" s="47">
        <v>0</v>
      </c>
      <c r="G504" s="47">
        <v>405038.78</v>
      </c>
      <c r="H504" s="47">
        <v>0</v>
      </c>
    </row>
    <row r="505" spans="1:8" x14ac:dyDescent="0.2">
      <c r="A505" s="65"/>
      <c r="B505" s="48" t="s">
        <v>732</v>
      </c>
      <c r="C505" s="57">
        <v>55</v>
      </c>
      <c r="D505" s="57">
        <v>0</v>
      </c>
      <c r="E505" s="57">
        <v>55</v>
      </c>
      <c r="F505" s="57">
        <v>0</v>
      </c>
      <c r="G505" s="57">
        <v>55</v>
      </c>
      <c r="H505" s="57">
        <v>0</v>
      </c>
    </row>
    <row r="506" spans="1:8" x14ac:dyDescent="0.2">
      <c r="A506" s="48" t="s">
        <v>2</v>
      </c>
      <c r="B506" s="129" t="s">
        <v>3</v>
      </c>
      <c r="C506" s="57">
        <v>552600</v>
      </c>
      <c r="D506" s="57">
        <v>0</v>
      </c>
      <c r="E506" s="57">
        <v>422000</v>
      </c>
      <c r="F506" s="57">
        <v>0</v>
      </c>
      <c r="G506" s="57">
        <v>385332.78</v>
      </c>
      <c r="H506" s="57">
        <v>0</v>
      </c>
    </row>
    <row r="507" spans="1:8" x14ac:dyDescent="0.2">
      <c r="A507" s="48" t="s">
        <v>4</v>
      </c>
      <c r="B507" s="129" t="s">
        <v>5</v>
      </c>
      <c r="C507" s="57">
        <v>411000</v>
      </c>
      <c r="D507" s="57">
        <v>0</v>
      </c>
      <c r="E507" s="57">
        <v>308250</v>
      </c>
      <c r="F507" s="57">
        <v>0</v>
      </c>
      <c r="G507" s="57">
        <v>308250</v>
      </c>
      <c r="H507" s="57">
        <v>0</v>
      </c>
    </row>
    <row r="508" spans="1:8" x14ac:dyDescent="0.2">
      <c r="A508" s="48" t="s">
        <v>6</v>
      </c>
      <c r="B508" s="129" t="s">
        <v>7</v>
      </c>
      <c r="C508" s="57">
        <v>135600</v>
      </c>
      <c r="D508" s="57">
        <v>0</v>
      </c>
      <c r="E508" s="57">
        <v>108050</v>
      </c>
      <c r="F508" s="57">
        <v>0</v>
      </c>
      <c r="G508" s="57">
        <v>76122.78</v>
      </c>
      <c r="H508" s="57">
        <v>0</v>
      </c>
    </row>
    <row r="509" spans="1:8" x14ac:dyDescent="0.2">
      <c r="A509" s="48" t="s">
        <v>16</v>
      </c>
      <c r="B509" s="129" t="s">
        <v>17</v>
      </c>
      <c r="C509" s="57">
        <v>6000</v>
      </c>
      <c r="D509" s="57">
        <v>0</v>
      </c>
      <c r="E509" s="57">
        <v>5700</v>
      </c>
      <c r="F509" s="57">
        <v>0</v>
      </c>
      <c r="G509" s="57">
        <v>960</v>
      </c>
      <c r="H509" s="57">
        <v>0</v>
      </c>
    </row>
    <row r="510" spans="1:8" x14ac:dyDescent="0.2">
      <c r="A510" s="48" t="s">
        <v>18</v>
      </c>
      <c r="B510" s="129" t="s">
        <v>19</v>
      </c>
      <c r="C510" s="57">
        <v>35000</v>
      </c>
      <c r="D510" s="57">
        <v>0</v>
      </c>
      <c r="E510" s="57">
        <v>35000</v>
      </c>
      <c r="F510" s="57">
        <v>0</v>
      </c>
      <c r="G510" s="57">
        <v>19706</v>
      </c>
      <c r="H510" s="57">
        <v>0</v>
      </c>
    </row>
    <row r="511" spans="1:8" ht="33.75" x14ac:dyDescent="0.2">
      <c r="A511" s="46" t="s">
        <v>234</v>
      </c>
      <c r="B511" s="130" t="s">
        <v>237</v>
      </c>
      <c r="C511" s="47">
        <v>7783025</v>
      </c>
      <c r="D511" s="47">
        <v>0</v>
      </c>
      <c r="E511" s="47">
        <v>5914188</v>
      </c>
      <c r="F511" s="47">
        <v>0</v>
      </c>
      <c r="G511" s="47">
        <v>3677620.39</v>
      </c>
      <c r="H511" s="47">
        <v>0</v>
      </c>
    </row>
    <row r="512" spans="1:8" x14ac:dyDescent="0.2">
      <c r="A512" s="65"/>
      <c r="B512" s="48" t="s">
        <v>732</v>
      </c>
      <c r="C512" s="57">
        <v>167</v>
      </c>
      <c r="D512" s="57">
        <v>0</v>
      </c>
      <c r="E512" s="57">
        <v>167</v>
      </c>
      <c r="F512" s="57">
        <v>0</v>
      </c>
      <c r="G512" s="57">
        <v>167</v>
      </c>
      <c r="H512" s="57">
        <v>0</v>
      </c>
    </row>
    <row r="513" spans="1:8" x14ac:dyDescent="0.2">
      <c r="A513" s="48" t="s">
        <v>2</v>
      </c>
      <c r="B513" s="129" t="s">
        <v>3</v>
      </c>
      <c r="C513" s="57">
        <v>6053025</v>
      </c>
      <c r="D513" s="57">
        <v>0</v>
      </c>
      <c r="E513" s="57">
        <v>4684188</v>
      </c>
      <c r="F513" s="57">
        <v>0</v>
      </c>
      <c r="G513" s="57">
        <v>3662097.39</v>
      </c>
      <c r="H513" s="57">
        <v>0</v>
      </c>
    </row>
    <row r="514" spans="1:8" x14ac:dyDescent="0.2">
      <c r="A514" s="48" t="s">
        <v>4</v>
      </c>
      <c r="B514" s="129" t="s">
        <v>5</v>
      </c>
      <c r="C514" s="57">
        <v>1668080</v>
      </c>
      <c r="D514" s="57">
        <v>0</v>
      </c>
      <c r="E514" s="57">
        <v>1231020</v>
      </c>
      <c r="F514" s="57">
        <v>0</v>
      </c>
      <c r="G514" s="57">
        <v>1188222</v>
      </c>
      <c r="H514" s="57">
        <v>0</v>
      </c>
    </row>
    <row r="515" spans="1:8" x14ac:dyDescent="0.2">
      <c r="A515" s="48" t="s">
        <v>6</v>
      </c>
      <c r="B515" s="129" t="s">
        <v>7</v>
      </c>
      <c r="C515" s="57">
        <v>4381445</v>
      </c>
      <c r="D515" s="57">
        <v>0</v>
      </c>
      <c r="E515" s="57">
        <v>3450668</v>
      </c>
      <c r="F515" s="57">
        <v>0</v>
      </c>
      <c r="G515" s="57">
        <v>2473363.4900000002</v>
      </c>
      <c r="H515" s="57">
        <v>0</v>
      </c>
    </row>
    <row r="516" spans="1:8" x14ac:dyDescent="0.2">
      <c r="A516" s="48" t="s">
        <v>16</v>
      </c>
      <c r="B516" s="129" t="s">
        <v>17</v>
      </c>
      <c r="C516" s="57">
        <v>3500</v>
      </c>
      <c r="D516" s="57">
        <v>0</v>
      </c>
      <c r="E516" s="57">
        <v>2500</v>
      </c>
      <c r="F516" s="57">
        <v>0</v>
      </c>
      <c r="G516" s="57">
        <v>511.9</v>
      </c>
      <c r="H516" s="57">
        <v>0</v>
      </c>
    </row>
    <row r="517" spans="1:8" x14ac:dyDescent="0.2">
      <c r="A517" s="48" t="s">
        <v>18</v>
      </c>
      <c r="B517" s="129" t="s">
        <v>19</v>
      </c>
      <c r="C517" s="57">
        <v>1730000</v>
      </c>
      <c r="D517" s="57">
        <v>0</v>
      </c>
      <c r="E517" s="57">
        <v>1230000</v>
      </c>
      <c r="F517" s="57">
        <v>0</v>
      </c>
      <c r="G517" s="57">
        <v>15523</v>
      </c>
      <c r="H517" s="57">
        <v>0</v>
      </c>
    </row>
    <row r="518" spans="1:8" ht="22.5" x14ac:dyDescent="0.2">
      <c r="A518" s="46" t="s">
        <v>232</v>
      </c>
      <c r="B518" s="130" t="s">
        <v>578</v>
      </c>
      <c r="C518" s="47">
        <v>6803700</v>
      </c>
      <c r="D518" s="47">
        <v>0</v>
      </c>
      <c r="E518" s="47">
        <v>5088988</v>
      </c>
      <c r="F518" s="47">
        <v>0</v>
      </c>
      <c r="G518" s="47">
        <v>3407395.76</v>
      </c>
      <c r="H518" s="47">
        <v>0</v>
      </c>
    </row>
    <row r="519" spans="1:8" x14ac:dyDescent="0.2">
      <c r="A519" s="65"/>
      <c r="B519" s="48" t="s">
        <v>732</v>
      </c>
      <c r="C519" s="57">
        <v>140</v>
      </c>
      <c r="D519" s="57">
        <v>0</v>
      </c>
      <c r="E519" s="57">
        <v>140</v>
      </c>
      <c r="F519" s="57">
        <v>0</v>
      </c>
      <c r="G519" s="57">
        <v>140</v>
      </c>
      <c r="H519" s="57">
        <v>0</v>
      </c>
    </row>
    <row r="520" spans="1:8" x14ac:dyDescent="0.2">
      <c r="A520" s="48" t="s">
        <v>2</v>
      </c>
      <c r="B520" s="129" t="s">
        <v>3</v>
      </c>
      <c r="C520" s="57">
        <v>5473700</v>
      </c>
      <c r="D520" s="57">
        <v>0</v>
      </c>
      <c r="E520" s="57">
        <v>4258988</v>
      </c>
      <c r="F520" s="57">
        <v>0</v>
      </c>
      <c r="G520" s="57">
        <v>3391872.76</v>
      </c>
      <c r="H520" s="57">
        <v>0</v>
      </c>
    </row>
    <row r="521" spans="1:8" x14ac:dyDescent="0.2">
      <c r="A521" s="48" t="s">
        <v>4</v>
      </c>
      <c r="B521" s="129" t="s">
        <v>5</v>
      </c>
      <c r="C521" s="57">
        <v>1345520</v>
      </c>
      <c r="D521" s="57">
        <v>0</v>
      </c>
      <c r="E521" s="57">
        <v>1002750</v>
      </c>
      <c r="F521" s="57">
        <v>0</v>
      </c>
      <c r="G521" s="57">
        <v>982202</v>
      </c>
      <c r="H521" s="57">
        <v>0</v>
      </c>
    </row>
    <row r="522" spans="1:8" x14ac:dyDescent="0.2">
      <c r="A522" s="48" t="s">
        <v>6</v>
      </c>
      <c r="B522" s="129" t="s">
        <v>7</v>
      </c>
      <c r="C522" s="57">
        <v>4125680</v>
      </c>
      <c r="D522" s="57">
        <v>0</v>
      </c>
      <c r="E522" s="57">
        <v>3253738</v>
      </c>
      <c r="F522" s="57">
        <v>0</v>
      </c>
      <c r="G522" s="57">
        <v>2409158.86</v>
      </c>
      <c r="H522" s="57">
        <v>0</v>
      </c>
    </row>
    <row r="523" spans="1:8" x14ac:dyDescent="0.2">
      <c r="A523" s="48" t="s">
        <v>16</v>
      </c>
      <c r="B523" s="129" t="s">
        <v>17</v>
      </c>
      <c r="C523" s="57">
        <v>2500</v>
      </c>
      <c r="D523" s="57">
        <v>0</v>
      </c>
      <c r="E523" s="57">
        <v>2500</v>
      </c>
      <c r="F523" s="57">
        <v>0</v>
      </c>
      <c r="G523" s="57">
        <v>511.9</v>
      </c>
      <c r="H523" s="57">
        <v>0</v>
      </c>
    </row>
    <row r="524" spans="1:8" x14ac:dyDescent="0.2">
      <c r="A524" s="48" t="s">
        <v>18</v>
      </c>
      <c r="B524" s="129" t="s">
        <v>19</v>
      </c>
      <c r="C524" s="57">
        <v>1330000</v>
      </c>
      <c r="D524" s="57">
        <v>0</v>
      </c>
      <c r="E524" s="57">
        <v>830000</v>
      </c>
      <c r="F524" s="57">
        <v>0</v>
      </c>
      <c r="G524" s="57">
        <v>15523</v>
      </c>
      <c r="H524" s="57">
        <v>0</v>
      </c>
    </row>
    <row r="525" spans="1:8" ht="22.5" x14ac:dyDescent="0.2">
      <c r="A525" s="46" t="s">
        <v>231</v>
      </c>
      <c r="B525" s="130" t="s">
        <v>357</v>
      </c>
      <c r="C525" s="47">
        <v>359125</v>
      </c>
      <c r="D525" s="47">
        <v>0</v>
      </c>
      <c r="E525" s="47">
        <v>265100</v>
      </c>
      <c r="F525" s="47">
        <v>0</v>
      </c>
      <c r="G525" s="47">
        <v>253015.54</v>
      </c>
      <c r="H525" s="47">
        <v>0</v>
      </c>
    </row>
    <row r="526" spans="1:8" x14ac:dyDescent="0.2">
      <c r="A526" s="65"/>
      <c r="B526" s="48" t="s">
        <v>732</v>
      </c>
      <c r="C526" s="57">
        <v>22</v>
      </c>
      <c r="D526" s="57">
        <v>0</v>
      </c>
      <c r="E526" s="57">
        <v>22</v>
      </c>
      <c r="F526" s="57">
        <v>0</v>
      </c>
      <c r="G526" s="57">
        <v>22</v>
      </c>
      <c r="H526" s="57">
        <v>0</v>
      </c>
    </row>
    <row r="527" spans="1:8" x14ac:dyDescent="0.2">
      <c r="A527" s="48" t="s">
        <v>2</v>
      </c>
      <c r="B527" s="129" t="s">
        <v>3</v>
      </c>
      <c r="C527" s="57">
        <v>359125</v>
      </c>
      <c r="D527" s="57">
        <v>0</v>
      </c>
      <c r="E527" s="57">
        <v>265100</v>
      </c>
      <c r="F527" s="57">
        <v>0</v>
      </c>
      <c r="G527" s="57">
        <v>253015.54</v>
      </c>
      <c r="H527" s="57">
        <v>0</v>
      </c>
    </row>
    <row r="528" spans="1:8" x14ac:dyDescent="0.2">
      <c r="A528" s="48" t="s">
        <v>4</v>
      </c>
      <c r="B528" s="129" t="s">
        <v>5</v>
      </c>
      <c r="C528" s="57">
        <v>267960</v>
      </c>
      <c r="D528" s="57">
        <v>0</v>
      </c>
      <c r="E528" s="57">
        <v>200970</v>
      </c>
      <c r="F528" s="57">
        <v>0</v>
      </c>
      <c r="G528" s="57">
        <v>198520</v>
      </c>
      <c r="H528" s="57">
        <v>0</v>
      </c>
    </row>
    <row r="529" spans="1:8" x14ac:dyDescent="0.2">
      <c r="A529" s="48" t="s">
        <v>6</v>
      </c>
      <c r="B529" s="129" t="s">
        <v>7</v>
      </c>
      <c r="C529" s="57">
        <v>90165</v>
      </c>
      <c r="D529" s="57">
        <v>0</v>
      </c>
      <c r="E529" s="57">
        <v>64130</v>
      </c>
      <c r="F529" s="57">
        <v>0</v>
      </c>
      <c r="G529" s="57">
        <v>54495.54</v>
      </c>
      <c r="H529" s="57">
        <v>0</v>
      </c>
    </row>
    <row r="530" spans="1:8" x14ac:dyDescent="0.2">
      <c r="A530" s="48" t="s">
        <v>16</v>
      </c>
      <c r="B530" s="129" t="s">
        <v>17</v>
      </c>
      <c r="C530" s="57">
        <v>1000</v>
      </c>
      <c r="D530" s="57">
        <v>0</v>
      </c>
      <c r="E530" s="57">
        <v>0</v>
      </c>
      <c r="F530" s="57">
        <v>0</v>
      </c>
      <c r="G530" s="57">
        <v>0</v>
      </c>
      <c r="H530" s="57">
        <v>0</v>
      </c>
    </row>
    <row r="531" spans="1:8" x14ac:dyDescent="0.2">
      <c r="A531" s="46" t="s">
        <v>599</v>
      </c>
      <c r="B531" s="130" t="s">
        <v>600</v>
      </c>
      <c r="C531" s="47">
        <v>620200</v>
      </c>
      <c r="D531" s="47">
        <v>0</v>
      </c>
      <c r="E531" s="47">
        <v>560100</v>
      </c>
      <c r="F531" s="47">
        <v>0</v>
      </c>
      <c r="G531" s="47">
        <v>17209.09</v>
      </c>
      <c r="H531" s="47">
        <v>0</v>
      </c>
    </row>
    <row r="532" spans="1:8" x14ac:dyDescent="0.2">
      <c r="A532" s="65"/>
      <c r="B532" s="48" t="s">
        <v>732</v>
      </c>
      <c r="C532" s="57">
        <v>5</v>
      </c>
      <c r="D532" s="57">
        <v>0</v>
      </c>
      <c r="E532" s="57">
        <v>5</v>
      </c>
      <c r="F532" s="57">
        <v>0</v>
      </c>
      <c r="G532" s="57">
        <v>0</v>
      </c>
      <c r="H532" s="57">
        <v>0</v>
      </c>
    </row>
    <row r="533" spans="1:8" x14ac:dyDescent="0.2">
      <c r="A533" s="48" t="s">
        <v>2</v>
      </c>
      <c r="B533" s="129" t="s">
        <v>3</v>
      </c>
      <c r="C533" s="57">
        <v>220200</v>
      </c>
      <c r="D533" s="57">
        <v>0</v>
      </c>
      <c r="E533" s="57">
        <v>160100</v>
      </c>
      <c r="F533" s="57">
        <v>0</v>
      </c>
      <c r="G533" s="57">
        <v>17209.09</v>
      </c>
      <c r="H533" s="57">
        <v>0</v>
      </c>
    </row>
    <row r="534" spans="1:8" x14ac:dyDescent="0.2">
      <c r="A534" s="48" t="s">
        <v>4</v>
      </c>
      <c r="B534" s="129" t="s">
        <v>5</v>
      </c>
      <c r="C534" s="57">
        <v>54600</v>
      </c>
      <c r="D534" s="57">
        <v>0</v>
      </c>
      <c r="E534" s="57">
        <v>27300</v>
      </c>
      <c r="F534" s="57">
        <v>0</v>
      </c>
      <c r="G534" s="57">
        <v>7500</v>
      </c>
      <c r="H534" s="57">
        <v>0</v>
      </c>
    </row>
    <row r="535" spans="1:8" x14ac:dyDescent="0.2">
      <c r="A535" s="48" t="s">
        <v>6</v>
      </c>
      <c r="B535" s="129" t="s">
        <v>7</v>
      </c>
      <c r="C535" s="57">
        <v>165600</v>
      </c>
      <c r="D535" s="57">
        <v>0</v>
      </c>
      <c r="E535" s="57">
        <v>132800</v>
      </c>
      <c r="F535" s="57">
        <v>0</v>
      </c>
      <c r="G535" s="57">
        <v>9709.09</v>
      </c>
      <c r="H535" s="57">
        <v>0</v>
      </c>
    </row>
    <row r="536" spans="1:8" x14ac:dyDescent="0.2">
      <c r="A536" s="48" t="s">
        <v>18</v>
      </c>
      <c r="B536" s="129" t="s">
        <v>19</v>
      </c>
      <c r="C536" s="57">
        <v>400000</v>
      </c>
      <c r="D536" s="57">
        <v>0</v>
      </c>
      <c r="E536" s="57">
        <v>400000</v>
      </c>
      <c r="F536" s="57">
        <v>0</v>
      </c>
      <c r="G536" s="57">
        <v>0</v>
      </c>
      <c r="H536" s="57">
        <v>0</v>
      </c>
    </row>
    <row r="537" spans="1:8" ht="22.5" x14ac:dyDescent="0.2">
      <c r="A537" s="46" t="s">
        <v>219</v>
      </c>
      <c r="B537" s="130" t="s">
        <v>233</v>
      </c>
      <c r="C537" s="47">
        <v>30938520</v>
      </c>
      <c r="D537" s="47">
        <v>0</v>
      </c>
      <c r="E537" s="47">
        <v>21636561</v>
      </c>
      <c r="F537" s="47">
        <v>0</v>
      </c>
      <c r="G537" s="47">
        <v>16139132.279999999</v>
      </c>
      <c r="H537" s="47">
        <v>0</v>
      </c>
    </row>
    <row r="538" spans="1:8" x14ac:dyDescent="0.2">
      <c r="A538" s="65"/>
      <c r="B538" s="48" t="s">
        <v>732</v>
      </c>
      <c r="C538" s="57">
        <v>986</v>
      </c>
      <c r="D538" s="57">
        <v>0</v>
      </c>
      <c r="E538" s="57">
        <v>986</v>
      </c>
      <c r="F538" s="57">
        <v>0</v>
      </c>
      <c r="G538" s="57">
        <v>986</v>
      </c>
      <c r="H538" s="57">
        <v>0</v>
      </c>
    </row>
    <row r="539" spans="1:8" x14ac:dyDescent="0.2">
      <c r="A539" s="48" t="s">
        <v>2</v>
      </c>
      <c r="B539" s="129" t="s">
        <v>3</v>
      </c>
      <c r="C539" s="57">
        <v>22302852</v>
      </c>
      <c r="D539" s="57">
        <v>0</v>
      </c>
      <c r="E539" s="57">
        <v>16795293</v>
      </c>
      <c r="F539" s="57">
        <v>0</v>
      </c>
      <c r="G539" s="57">
        <v>14584498.789999999</v>
      </c>
      <c r="H539" s="57">
        <v>0</v>
      </c>
    </row>
    <row r="540" spans="1:8" x14ac:dyDescent="0.2">
      <c r="A540" s="48" t="s">
        <v>4</v>
      </c>
      <c r="B540" s="129" t="s">
        <v>5</v>
      </c>
      <c r="C540" s="57">
        <v>12560469</v>
      </c>
      <c r="D540" s="57">
        <v>0</v>
      </c>
      <c r="E540" s="57">
        <v>9408759</v>
      </c>
      <c r="F540" s="57">
        <v>0</v>
      </c>
      <c r="G540" s="57">
        <v>8995012.4000000004</v>
      </c>
      <c r="H540" s="57">
        <v>0</v>
      </c>
    </row>
    <row r="541" spans="1:8" x14ac:dyDescent="0.2">
      <c r="A541" s="48" t="s">
        <v>6</v>
      </c>
      <c r="B541" s="129" t="s">
        <v>7</v>
      </c>
      <c r="C541" s="57">
        <v>8800336</v>
      </c>
      <c r="D541" s="57">
        <v>0</v>
      </c>
      <c r="E541" s="57">
        <v>6834970</v>
      </c>
      <c r="F541" s="57">
        <v>0</v>
      </c>
      <c r="G541" s="57">
        <v>5203305.8600000003</v>
      </c>
      <c r="H541" s="57">
        <v>0</v>
      </c>
    </row>
    <row r="542" spans="1:8" x14ac:dyDescent="0.2">
      <c r="A542" s="48" t="s">
        <v>10</v>
      </c>
      <c r="B542" s="129" t="s">
        <v>11</v>
      </c>
      <c r="C542" s="57">
        <v>799800</v>
      </c>
      <c r="D542" s="57">
        <v>0</v>
      </c>
      <c r="E542" s="57">
        <v>450000</v>
      </c>
      <c r="F542" s="57">
        <v>0</v>
      </c>
      <c r="G542" s="57">
        <v>342292</v>
      </c>
      <c r="H542" s="57">
        <v>0</v>
      </c>
    </row>
    <row r="543" spans="1:8" x14ac:dyDescent="0.2">
      <c r="A543" s="48" t="s">
        <v>14</v>
      </c>
      <c r="B543" s="129" t="s">
        <v>15</v>
      </c>
      <c r="C543" s="57">
        <v>15472</v>
      </c>
      <c r="D543" s="57">
        <v>0</v>
      </c>
      <c r="E543" s="57">
        <v>15472</v>
      </c>
      <c r="F543" s="57">
        <v>0</v>
      </c>
      <c r="G543" s="57">
        <v>15426.56</v>
      </c>
      <c r="H543" s="57">
        <v>0</v>
      </c>
    </row>
    <row r="544" spans="1:8" x14ac:dyDescent="0.2">
      <c r="A544" s="48" t="s">
        <v>16</v>
      </c>
      <c r="B544" s="129" t="s">
        <v>17</v>
      </c>
      <c r="C544" s="57">
        <v>126775</v>
      </c>
      <c r="D544" s="57">
        <v>0</v>
      </c>
      <c r="E544" s="57">
        <v>86092</v>
      </c>
      <c r="F544" s="57">
        <v>0</v>
      </c>
      <c r="G544" s="57">
        <v>28461.97</v>
      </c>
      <c r="H544" s="57">
        <v>0</v>
      </c>
    </row>
    <row r="545" spans="1:8" x14ac:dyDescent="0.2">
      <c r="A545" s="48" t="s">
        <v>18</v>
      </c>
      <c r="B545" s="129" t="s">
        <v>19</v>
      </c>
      <c r="C545" s="57">
        <v>8635668</v>
      </c>
      <c r="D545" s="57">
        <v>0</v>
      </c>
      <c r="E545" s="57">
        <v>4841268</v>
      </c>
      <c r="F545" s="57">
        <v>0</v>
      </c>
      <c r="G545" s="57">
        <v>1554633.49</v>
      </c>
      <c r="H545" s="57">
        <v>0</v>
      </c>
    </row>
    <row r="546" spans="1:8" ht="22.5" x14ac:dyDescent="0.2">
      <c r="A546" s="46" t="s">
        <v>218</v>
      </c>
      <c r="B546" s="130" t="s">
        <v>579</v>
      </c>
      <c r="C546" s="47">
        <v>2058464</v>
      </c>
      <c r="D546" s="47">
        <v>0</v>
      </c>
      <c r="E546" s="47">
        <v>1129164</v>
      </c>
      <c r="F546" s="47">
        <v>0</v>
      </c>
      <c r="G546" s="47">
        <v>821182.56</v>
      </c>
      <c r="H546" s="47">
        <v>0</v>
      </c>
    </row>
    <row r="547" spans="1:8" x14ac:dyDescent="0.2">
      <c r="A547" s="48" t="s">
        <v>2</v>
      </c>
      <c r="B547" s="129" t="s">
        <v>3</v>
      </c>
      <c r="C547" s="57">
        <v>2058464</v>
      </c>
      <c r="D547" s="57">
        <v>0</v>
      </c>
      <c r="E547" s="57">
        <v>1129164</v>
      </c>
      <c r="F547" s="57">
        <v>0</v>
      </c>
      <c r="G547" s="57">
        <v>821182.56</v>
      </c>
      <c r="H547" s="57">
        <v>0</v>
      </c>
    </row>
    <row r="548" spans="1:8" x14ac:dyDescent="0.2">
      <c r="A548" s="48" t="s">
        <v>6</v>
      </c>
      <c r="B548" s="129" t="s">
        <v>7</v>
      </c>
      <c r="C548" s="57">
        <v>1268664</v>
      </c>
      <c r="D548" s="57">
        <v>0</v>
      </c>
      <c r="E548" s="57">
        <v>654164</v>
      </c>
      <c r="F548" s="57">
        <v>0</v>
      </c>
      <c r="G548" s="57">
        <v>472515.56</v>
      </c>
      <c r="H548" s="57">
        <v>0</v>
      </c>
    </row>
    <row r="549" spans="1:8" x14ac:dyDescent="0.2">
      <c r="A549" s="48" t="s">
        <v>10</v>
      </c>
      <c r="B549" s="129" t="s">
        <v>11</v>
      </c>
      <c r="C549" s="57">
        <v>739800</v>
      </c>
      <c r="D549" s="57">
        <v>0</v>
      </c>
      <c r="E549" s="57">
        <v>450000</v>
      </c>
      <c r="F549" s="57">
        <v>0</v>
      </c>
      <c r="G549" s="57">
        <v>342292</v>
      </c>
      <c r="H549" s="57">
        <v>0</v>
      </c>
    </row>
    <row r="550" spans="1:8" x14ac:dyDescent="0.2">
      <c r="A550" s="48" t="s">
        <v>16</v>
      </c>
      <c r="B550" s="129" t="s">
        <v>17</v>
      </c>
      <c r="C550" s="57">
        <v>50000</v>
      </c>
      <c r="D550" s="57">
        <v>0</v>
      </c>
      <c r="E550" s="57">
        <v>25000</v>
      </c>
      <c r="F550" s="57">
        <v>0</v>
      </c>
      <c r="G550" s="57">
        <v>6375</v>
      </c>
      <c r="H550" s="57">
        <v>0</v>
      </c>
    </row>
    <row r="551" spans="1:8" ht="22.5" x14ac:dyDescent="0.2">
      <c r="A551" s="46" t="s">
        <v>490</v>
      </c>
      <c r="B551" s="130" t="s">
        <v>580</v>
      </c>
      <c r="C551" s="47">
        <v>1818464</v>
      </c>
      <c r="D551" s="47">
        <v>0</v>
      </c>
      <c r="E551" s="47">
        <v>949164</v>
      </c>
      <c r="F551" s="47">
        <v>0</v>
      </c>
      <c r="G551" s="47">
        <v>680690.56</v>
      </c>
      <c r="H551" s="47">
        <v>0</v>
      </c>
    </row>
    <row r="552" spans="1:8" x14ac:dyDescent="0.2">
      <c r="A552" s="48" t="s">
        <v>2</v>
      </c>
      <c r="B552" s="129" t="s">
        <v>3</v>
      </c>
      <c r="C552" s="57">
        <v>1818464</v>
      </c>
      <c r="D552" s="57">
        <v>0</v>
      </c>
      <c r="E552" s="57">
        <v>949164</v>
      </c>
      <c r="F552" s="57">
        <v>0</v>
      </c>
      <c r="G552" s="57">
        <v>680690.56</v>
      </c>
      <c r="H552" s="57">
        <v>0</v>
      </c>
    </row>
    <row r="553" spans="1:8" x14ac:dyDescent="0.2">
      <c r="A553" s="48" t="s">
        <v>6</v>
      </c>
      <c r="B553" s="129" t="s">
        <v>7</v>
      </c>
      <c r="C553" s="57">
        <v>1228664</v>
      </c>
      <c r="D553" s="57">
        <v>0</v>
      </c>
      <c r="E553" s="57">
        <v>624164</v>
      </c>
      <c r="F553" s="57">
        <v>0</v>
      </c>
      <c r="G553" s="57">
        <v>472515.56</v>
      </c>
      <c r="H553" s="57">
        <v>0</v>
      </c>
    </row>
    <row r="554" spans="1:8" x14ac:dyDescent="0.2">
      <c r="A554" s="48" t="s">
        <v>10</v>
      </c>
      <c r="B554" s="129" t="s">
        <v>11</v>
      </c>
      <c r="C554" s="57">
        <v>539800</v>
      </c>
      <c r="D554" s="57">
        <v>0</v>
      </c>
      <c r="E554" s="57">
        <v>300000</v>
      </c>
      <c r="F554" s="57">
        <v>0</v>
      </c>
      <c r="G554" s="57">
        <v>201800</v>
      </c>
      <c r="H554" s="57">
        <v>0</v>
      </c>
    </row>
    <row r="555" spans="1:8" x14ac:dyDescent="0.2">
      <c r="A555" s="48" t="s">
        <v>16</v>
      </c>
      <c r="B555" s="129" t="s">
        <v>17</v>
      </c>
      <c r="C555" s="57">
        <v>50000</v>
      </c>
      <c r="D555" s="57">
        <v>0</v>
      </c>
      <c r="E555" s="57">
        <v>25000</v>
      </c>
      <c r="F555" s="57">
        <v>0</v>
      </c>
      <c r="G555" s="57">
        <v>6375</v>
      </c>
      <c r="H555" s="57">
        <v>0</v>
      </c>
    </row>
    <row r="556" spans="1:8" ht="22.5" x14ac:dyDescent="0.2">
      <c r="A556" s="46" t="s">
        <v>491</v>
      </c>
      <c r="B556" s="130" t="s">
        <v>581</v>
      </c>
      <c r="C556" s="47">
        <v>240000</v>
      </c>
      <c r="D556" s="47">
        <v>0</v>
      </c>
      <c r="E556" s="47">
        <v>180000</v>
      </c>
      <c r="F556" s="47">
        <v>0</v>
      </c>
      <c r="G556" s="47">
        <v>140492</v>
      </c>
      <c r="H556" s="47">
        <v>0</v>
      </c>
    </row>
    <row r="557" spans="1:8" x14ac:dyDescent="0.2">
      <c r="A557" s="48" t="s">
        <v>2</v>
      </c>
      <c r="B557" s="129" t="s">
        <v>3</v>
      </c>
      <c r="C557" s="57">
        <v>240000</v>
      </c>
      <c r="D557" s="57">
        <v>0</v>
      </c>
      <c r="E557" s="57">
        <v>180000</v>
      </c>
      <c r="F557" s="57">
        <v>0</v>
      </c>
      <c r="G557" s="57">
        <v>140492</v>
      </c>
      <c r="H557" s="57">
        <v>0</v>
      </c>
    </row>
    <row r="558" spans="1:8" x14ac:dyDescent="0.2">
      <c r="A558" s="48" t="s">
        <v>6</v>
      </c>
      <c r="B558" s="129" t="s">
        <v>7</v>
      </c>
      <c r="C558" s="57">
        <v>40000</v>
      </c>
      <c r="D558" s="57">
        <v>0</v>
      </c>
      <c r="E558" s="57">
        <v>30000</v>
      </c>
      <c r="F558" s="57">
        <v>0</v>
      </c>
      <c r="G558" s="57">
        <v>0</v>
      </c>
      <c r="H558" s="57">
        <v>0</v>
      </c>
    </row>
    <row r="559" spans="1:8" x14ac:dyDescent="0.2">
      <c r="A559" s="48" t="s">
        <v>10</v>
      </c>
      <c r="B559" s="129" t="s">
        <v>11</v>
      </c>
      <c r="C559" s="57">
        <v>200000</v>
      </c>
      <c r="D559" s="57">
        <v>0</v>
      </c>
      <c r="E559" s="57">
        <v>150000</v>
      </c>
      <c r="F559" s="57">
        <v>0</v>
      </c>
      <c r="G559" s="57">
        <v>140492</v>
      </c>
      <c r="H559" s="57">
        <v>0</v>
      </c>
    </row>
    <row r="560" spans="1:8" ht="22.5" x14ac:dyDescent="0.2">
      <c r="A560" s="46" t="s">
        <v>350</v>
      </c>
      <c r="B560" s="130" t="s">
        <v>582</v>
      </c>
      <c r="C560" s="47">
        <v>476036</v>
      </c>
      <c r="D560" s="47">
        <v>0</v>
      </c>
      <c r="E560" s="47">
        <v>443036</v>
      </c>
      <c r="F560" s="47">
        <v>0</v>
      </c>
      <c r="G560" s="47">
        <v>249486</v>
      </c>
      <c r="H560" s="47">
        <v>0</v>
      </c>
    </row>
    <row r="561" spans="1:8" x14ac:dyDescent="0.2">
      <c r="A561" s="48" t="s">
        <v>2</v>
      </c>
      <c r="B561" s="129" t="s">
        <v>3</v>
      </c>
      <c r="C561" s="57">
        <v>456036</v>
      </c>
      <c r="D561" s="57">
        <v>0</v>
      </c>
      <c r="E561" s="57">
        <v>423036</v>
      </c>
      <c r="F561" s="57">
        <v>0</v>
      </c>
      <c r="G561" s="57">
        <v>246586</v>
      </c>
      <c r="H561" s="57">
        <v>0</v>
      </c>
    </row>
    <row r="562" spans="1:8" x14ac:dyDescent="0.2">
      <c r="A562" s="48" t="s">
        <v>6</v>
      </c>
      <c r="B562" s="129" t="s">
        <v>7</v>
      </c>
      <c r="C562" s="57">
        <v>453036</v>
      </c>
      <c r="D562" s="57">
        <v>0</v>
      </c>
      <c r="E562" s="57">
        <v>423036</v>
      </c>
      <c r="F562" s="57">
        <v>0</v>
      </c>
      <c r="G562" s="57">
        <v>246586</v>
      </c>
      <c r="H562" s="57">
        <v>0</v>
      </c>
    </row>
    <row r="563" spans="1:8" x14ac:dyDescent="0.2">
      <c r="A563" s="48" t="s">
        <v>16</v>
      </c>
      <c r="B563" s="129" t="s">
        <v>17</v>
      </c>
      <c r="C563" s="57">
        <v>3000</v>
      </c>
      <c r="D563" s="57">
        <v>0</v>
      </c>
      <c r="E563" s="57">
        <v>0</v>
      </c>
      <c r="F563" s="57">
        <v>0</v>
      </c>
      <c r="G563" s="57">
        <v>0</v>
      </c>
      <c r="H563" s="57">
        <v>0</v>
      </c>
    </row>
    <row r="564" spans="1:8" x14ac:dyDescent="0.2">
      <c r="A564" s="48" t="s">
        <v>18</v>
      </c>
      <c r="B564" s="129" t="s">
        <v>19</v>
      </c>
      <c r="C564" s="57">
        <v>20000</v>
      </c>
      <c r="D564" s="57">
        <v>0</v>
      </c>
      <c r="E564" s="57">
        <v>20000</v>
      </c>
      <c r="F564" s="57">
        <v>0</v>
      </c>
      <c r="G564" s="57">
        <v>2900</v>
      </c>
      <c r="H564" s="57">
        <v>0</v>
      </c>
    </row>
    <row r="565" spans="1:8" ht="22.5" x14ac:dyDescent="0.2">
      <c r="A565" s="46" t="s">
        <v>492</v>
      </c>
      <c r="B565" s="130" t="s">
        <v>230</v>
      </c>
      <c r="C565" s="47">
        <v>365000</v>
      </c>
      <c r="D565" s="47">
        <v>0</v>
      </c>
      <c r="E565" s="47">
        <v>195000</v>
      </c>
      <c r="F565" s="47">
        <v>0</v>
      </c>
      <c r="G565" s="47">
        <v>86910</v>
      </c>
      <c r="H565" s="47">
        <v>0</v>
      </c>
    </row>
    <row r="566" spans="1:8" x14ac:dyDescent="0.2">
      <c r="A566" s="48" t="s">
        <v>2</v>
      </c>
      <c r="B566" s="129" t="s">
        <v>3</v>
      </c>
      <c r="C566" s="57">
        <v>365000</v>
      </c>
      <c r="D566" s="57">
        <v>0</v>
      </c>
      <c r="E566" s="57">
        <v>195000</v>
      </c>
      <c r="F566" s="57">
        <v>0</v>
      </c>
      <c r="G566" s="57">
        <v>86910</v>
      </c>
      <c r="H566" s="57">
        <v>0</v>
      </c>
    </row>
    <row r="567" spans="1:8" x14ac:dyDescent="0.2">
      <c r="A567" s="48" t="s">
        <v>6</v>
      </c>
      <c r="B567" s="129" t="s">
        <v>7</v>
      </c>
      <c r="C567" s="57">
        <v>245000</v>
      </c>
      <c r="D567" s="57">
        <v>0</v>
      </c>
      <c r="E567" s="57">
        <v>145000</v>
      </c>
      <c r="F567" s="57">
        <v>0</v>
      </c>
      <c r="G567" s="57">
        <v>69380</v>
      </c>
      <c r="H567" s="57">
        <v>0</v>
      </c>
    </row>
    <row r="568" spans="1:8" x14ac:dyDescent="0.2">
      <c r="A568" s="48" t="s">
        <v>10</v>
      </c>
      <c r="B568" s="129" t="s">
        <v>11</v>
      </c>
      <c r="C568" s="57">
        <v>60000</v>
      </c>
      <c r="D568" s="57">
        <v>0</v>
      </c>
      <c r="E568" s="57">
        <v>0</v>
      </c>
      <c r="F568" s="57">
        <v>0</v>
      </c>
      <c r="G568" s="57">
        <v>0</v>
      </c>
      <c r="H568" s="57">
        <v>0</v>
      </c>
    </row>
    <row r="569" spans="1:8" x14ac:dyDescent="0.2">
      <c r="A569" s="48" t="s">
        <v>16</v>
      </c>
      <c r="B569" s="129" t="s">
        <v>17</v>
      </c>
      <c r="C569" s="57">
        <v>60000</v>
      </c>
      <c r="D569" s="57">
        <v>0</v>
      </c>
      <c r="E569" s="57">
        <v>50000</v>
      </c>
      <c r="F569" s="57">
        <v>0</v>
      </c>
      <c r="G569" s="57">
        <v>17530</v>
      </c>
      <c r="H569" s="57">
        <v>0</v>
      </c>
    </row>
    <row r="570" spans="1:8" ht="22.5" x14ac:dyDescent="0.2">
      <c r="A570" s="46" t="s">
        <v>493</v>
      </c>
      <c r="B570" s="130" t="s">
        <v>229</v>
      </c>
      <c r="C570" s="47">
        <v>6023660</v>
      </c>
      <c r="D570" s="47">
        <v>0</v>
      </c>
      <c r="E570" s="47">
        <v>4079354</v>
      </c>
      <c r="F570" s="47">
        <v>0</v>
      </c>
      <c r="G570" s="47">
        <v>2144927.38</v>
      </c>
      <c r="H570" s="47">
        <v>0</v>
      </c>
    </row>
    <row r="571" spans="1:8" x14ac:dyDescent="0.2">
      <c r="A571" s="65"/>
      <c r="B571" s="48" t="s">
        <v>732</v>
      </c>
      <c r="C571" s="57">
        <v>57</v>
      </c>
      <c r="D571" s="57">
        <v>0</v>
      </c>
      <c r="E571" s="57">
        <v>57</v>
      </c>
      <c r="F571" s="57">
        <v>0</v>
      </c>
      <c r="G571" s="57">
        <v>57</v>
      </c>
      <c r="H571" s="57">
        <v>0</v>
      </c>
    </row>
    <row r="572" spans="1:8" x14ac:dyDescent="0.2">
      <c r="A572" s="48" t="s">
        <v>2</v>
      </c>
      <c r="B572" s="129" t="s">
        <v>3</v>
      </c>
      <c r="C572" s="57">
        <v>1831550</v>
      </c>
      <c r="D572" s="57">
        <v>0</v>
      </c>
      <c r="E572" s="57">
        <v>1477244</v>
      </c>
      <c r="F572" s="57">
        <v>0</v>
      </c>
      <c r="G572" s="57">
        <v>1271068.1499999999</v>
      </c>
      <c r="H572" s="57">
        <v>0</v>
      </c>
    </row>
    <row r="573" spans="1:8" x14ac:dyDescent="0.2">
      <c r="A573" s="48" t="s">
        <v>4</v>
      </c>
      <c r="B573" s="129" t="s">
        <v>5</v>
      </c>
      <c r="C573" s="57">
        <v>1051120</v>
      </c>
      <c r="D573" s="57">
        <v>0</v>
      </c>
      <c r="E573" s="57">
        <v>787510</v>
      </c>
      <c r="F573" s="57">
        <v>0</v>
      </c>
      <c r="G573" s="57">
        <v>738645.6</v>
      </c>
      <c r="H573" s="57">
        <v>0</v>
      </c>
    </row>
    <row r="574" spans="1:8" x14ac:dyDescent="0.2">
      <c r="A574" s="48" t="s">
        <v>6</v>
      </c>
      <c r="B574" s="129" t="s">
        <v>7</v>
      </c>
      <c r="C574" s="57">
        <v>773425</v>
      </c>
      <c r="D574" s="57">
        <v>0</v>
      </c>
      <c r="E574" s="57">
        <v>683429</v>
      </c>
      <c r="F574" s="57">
        <v>0</v>
      </c>
      <c r="G574" s="57">
        <v>526649.75</v>
      </c>
      <c r="H574" s="57">
        <v>0</v>
      </c>
    </row>
    <row r="575" spans="1:8" x14ac:dyDescent="0.2">
      <c r="A575" s="48" t="s">
        <v>14</v>
      </c>
      <c r="B575" s="129" t="s">
        <v>15</v>
      </c>
      <c r="C575" s="57">
        <v>3320</v>
      </c>
      <c r="D575" s="57">
        <v>0</v>
      </c>
      <c r="E575" s="57">
        <v>3320</v>
      </c>
      <c r="F575" s="57">
        <v>0</v>
      </c>
      <c r="G575" s="57">
        <v>3319.84</v>
      </c>
      <c r="H575" s="57">
        <v>0</v>
      </c>
    </row>
    <row r="576" spans="1:8" x14ac:dyDescent="0.2">
      <c r="A576" s="48" t="s">
        <v>16</v>
      </c>
      <c r="B576" s="129" t="s">
        <v>17</v>
      </c>
      <c r="C576" s="57">
        <v>3685</v>
      </c>
      <c r="D576" s="57">
        <v>0</v>
      </c>
      <c r="E576" s="57">
        <v>2985</v>
      </c>
      <c r="F576" s="57">
        <v>0</v>
      </c>
      <c r="G576" s="57">
        <v>2452.96</v>
      </c>
      <c r="H576" s="57">
        <v>0</v>
      </c>
    </row>
    <row r="577" spans="1:8" x14ac:dyDescent="0.2">
      <c r="A577" s="48" t="s">
        <v>18</v>
      </c>
      <c r="B577" s="129" t="s">
        <v>19</v>
      </c>
      <c r="C577" s="57">
        <v>4192110</v>
      </c>
      <c r="D577" s="57">
        <v>0</v>
      </c>
      <c r="E577" s="57">
        <v>2602110</v>
      </c>
      <c r="F577" s="57">
        <v>0</v>
      </c>
      <c r="G577" s="57">
        <v>873859.23</v>
      </c>
      <c r="H577" s="57">
        <v>0</v>
      </c>
    </row>
    <row r="578" spans="1:8" x14ac:dyDescent="0.2">
      <c r="A578" s="46" t="s">
        <v>494</v>
      </c>
      <c r="B578" s="130" t="s">
        <v>228</v>
      </c>
      <c r="C578" s="47">
        <v>1421550</v>
      </c>
      <c r="D578" s="47">
        <v>0</v>
      </c>
      <c r="E578" s="47">
        <v>1067244</v>
      </c>
      <c r="F578" s="47">
        <v>0</v>
      </c>
      <c r="G578" s="47">
        <v>990358.8</v>
      </c>
      <c r="H578" s="47">
        <v>0</v>
      </c>
    </row>
    <row r="579" spans="1:8" x14ac:dyDescent="0.2">
      <c r="A579" s="65"/>
      <c r="B579" s="48" t="s">
        <v>732</v>
      </c>
      <c r="C579" s="57">
        <v>57</v>
      </c>
      <c r="D579" s="57">
        <v>0</v>
      </c>
      <c r="E579" s="57">
        <v>57</v>
      </c>
      <c r="F579" s="57">
        <v>0</v>
      </c>
      <c r="G579" s="57">
        <v>57</v>
      </c>
      <c r="H579" s="57">
        <v>0</v>
      </c>
    </row>
    <row r="580" spans="1:8" x14ac:dyDescent="0.2">
      <c r="A580" s="48" t="s">
        <v>2</v>
      </c>
      <c r="B580" s="129" t="s">
        <v>3</v>
      </c>
      <c r="C580" s="57">
        <v>1421550</v>
      </c>
      <c r="D580" s="57">
        <v>0</v>
      </c>
      <c r="E580" s="57">
        <v>1067244</v>
      </c>
      <c r="F580" s="57">
        <v>0</v>
      </c>
      <c r="G580" s="57">
        <v>990358.8</v>
      </c>
      <c r="H580" s="57">
        <v>0</v>
      </c>
    </row>
    <row r="581" spans="1:8" x14ac:dyDescent="0.2">
      <c r="A581" s="48" t="s">
        <v>4</v>
      </c>
      <c r="B581" s="129" t="s">
        <v>5</v>
      </c>
      <c r="C581" s="57">
        <v>1051120</v>
      </c>
      <c r="D581" s="57">
        <v>0</v>
      </c>
      <c r="E581" s="57">
        <v>787510</v>
      </c>
      <c r="F581" s="57">
        <v>0</v>
      </c>
      <c r="G581" s="57">
        <v>738645.6</v>
      </c>
      <c r="H581" s="57">
        <v>0</v>
      </c>
    </row>
    <row r="582" spans="1:8" x14ac:dyDescent="0.2">
      <c r="A582" s="48" t="s">
        <v>6</v>
      </c>
      <c r="B582" s="129" t="s">
        <v>7</v>
      </c>
      <c r="C582" s="57">
        <v>363425</v>
      </c>
      <c r="D582" s="57">
        <v>0</v>
      </c>
      <c r="E582" s="57">
        <v>273429</v>
      </c>
      <c r="F582" s="57">
        <v>0</v>
      </c>
      <c r="G582" s="57">
        <v>245940.4</v>
      </c>
      <c r="H582" s="57">
        <v>0</v>
      </c>
    </row>
    <row r="583" spans="1:8" x14ac:dyDescent="0.2">
      <c r="A583" s="48" t="s">
        <v>14</v>
      </c>
      <c r="B583" s="129" t="s">
        <v>15</v>
      </c>
      <c r="C583" s="57">
        <v>3320</v>
      </c>
      <c r="D583" s="57">
        <v>0</v>
      </c>
      <c r="E583" s="57">
        <v>3320</v>
      </c>
      <c r="F583" s="57">
        <v>0</v>
      </c>
      <c r="G583" s="57">
        <v>3319.84</v>
      </c>
      <c r="H583" s="57">
        <v>0</v>
      </c>
    </row>
    <row r="584" spans="1:8" x14ac:dyDescent="0.2">
      <c r="A584" s="48" t="s">
        <v>16</v>
      </c>
      <c r="B584" s="129" t="s">
        <v>17</v>
      </c>
      <c r="C584" s="57">
        <v>3685</v>
      </c>
      <c r="D584" s="57">
        <v>0</v>
      </c>
      <c r="E584" s="57">
        <v>2985</v>
      </c>
      <c r="F584" s="57">
        <v>0</v>
      </c>
      <c r="G584" s="57">
        <v>2452.96</v>
      </c>
      <c r="H584" s="57">
        <v>0</v>
      </c>
    </row>
    <row r="585" spans="1:8" ht="22.5" x14ac:dyDescent="0.2">
      <c r="A585" s="46" t="s">
        <v>495</v>
      </c>
      <c r="B585" s="130" t="s">
        <v>227</v>
      </c>
      <c r="C585" s="47">
        <v>4602110</v>
      </c>
      <c r="D585" s="47">
        <v>0</v>
      </c>
      <c r="E585" s="47">
        <v>3012110</v>
      </c>
      <c r="F585" s="47">
        <v>0</v>
      </c>
      <c r="G585" s="47">
        <v>1154568.58</v>
      </c>
      <c r="H585" s="47">
        <v>0</v>
      </c>
    </row>
    <row r="586" spans="1:8" x14ac:dyDescent="0.2">
      <c r="A586" s="48" t="s">
        <v>2</v>
      </c>
      <c r="B586" s="129" t="s">
        <v>3</v>
      </c>
      <c r="C586" s="57">
        <v>410000</v>
      </c>
      <c r="D586" s="57">
        <v>0</v>
      </c>
      <c r="E586" s="57">
        <v>410000</v>
      </c>
      <c r="F586" s="57">
        <v>0</v>
      </c>
      <c r="G586" s="57">
        <v>280709.34999999998</v>
      </c>
      <c r="H586" s="57">
        <v>0</v>
      </c>
    </row>
    <row r="587" spans="1:8" x14ac:dyDescent="0.2">
      <c r="A587" s="48" t="s">
        <v>6</v>
      </c>
      <c r="B587" s="129" t="s">
        <v>7</v>
      </c>
      <c r="C587" s="57">
        <v>410000</v>
      </c>
      <c r="D587" s="57">
        <v>0</v>
      </c>
      <c r="E587" s="57">
        <v>410000</v>
      </c>
      <c r="F587" s="57">
        <v>0</v>
      </c>
      <c r="G587" s="57">
        <v>280709.34999999998</v>
      </c>
      <c r="H587" s="57">
        <v>0</v>
      </c>
    </row>
    <row r="588" spans="1:8" x14ac:dyDescent="0.2">
      <c r="A588" s="48" t="s">
        <v>18</v>
      </c>
      <c r="B588" s="129" t="s">
        <v>19</v>
      </c>
      <c r="C588" s="57">
        <v>4192110</v>
      </c>
      <c r="D588" s="57">
        <v>0</v>
      </c>
      <c r="E588" s="57">
        <v>2602110</v>
      </c>
      <c r="F588" s="57">
        <v>0</v>
      </c>
      <c r="G588" s="57">
        <v>873859.23</v>
      </c>
      <c r="H588" s="57">
        <v>0</v>
      </c>
    </row>
    <row r="589" spans="1:8" ht="22.5" x14ac:dyDescent="0.2">
      <c r="A589" s="46" t="s">
        <v>496</v>
      </c>
      <c r="B589" s="130" t="s">
        <v>226</v>
      </c>
      <c r="C589" s="47">
        <v>4481320</v>
      </c>
      <c r="D589" s="47">
        <v>0</v>
      </c>
      <c r="E589" s="47">
        <v>3475960</v>
      </c>
      <c r="F589" s="47">
        <v>0</v>
      </c>
      <c r="G589" s="47">
        <v>2103552.42</v>
      </c>
      <c r="H589" s="47">
        <v>0</v>
      </c>
    </row>
    <row r="590" spans="1:8" x14ac:dyDescent="0.2">
      <c r="A590" s="65"/>
      <c r="B590" s="48" t="s">
        <v>732</v>
      </c>
      <c r="C590" s="57">
        <v>141</v>
      </c>
      <c r="D590" s="57">
        <v>0</v>
      </c>
      <c r="E590" s="57">
        <v>141</v>
      </c>
      <c r="F590" s="57">
        <v>0</v>
      </c>
      <c r="G590" s="57">
        <v>141</v>
      </c>
      <c r="H590" s="57">
        <v>0</v>
      </c>
    </row>
    <row r="591" spans="1:8" x14ac:dyDescent="0.2">
      <c r="A591" s="48" t="s">
        <v>2</v>
      </c>
      <c r="B591" s="129" t="s">
        <v>3</v>
      </c>
      <c r="C591" s="57">
        <v>3051020</v>
      </c>
      <c r="D591" s="57">
        <v>0</v>
      </c>
      <c r="E591" s="57">
        <v>2352660</v>
      </c>
      <c r="F591" s="57">
        <v>0</v>
      </c>
      <c r="G591" s="57">
        <v>1844313.39</v>
      </c>
      <c r="H591" s="57">
        <v>0</v>
      </c>
    </row>
    <row r="592" spans="1:8" x14ac:dyDescent="0.2">
      <c r="A592" s="48" t="s">
        <v>4</v>
      </c>
      <c r="B592" s="129" t="s">
        <v>5</v>
      </c>
      <c r="C592" s="57">
        <v>1715529</v>
      </c>
      <c r="D592" s="57">
        <v>0</v>
      </c>
      <c r="E592" s="57">
        <v>1283619</v>
      </c>
      <c r="F592" s="57">
        <v>0</v>
      </c>
      <c r="G592" s="57">
        <v>1187792.3899999999</v>
      </c>
      <c r="H592" s="57">
        <v>0</v>
      </c>
    </row>
    <row r="593" spans="1:8" x14ac:dyDescent="0.2">
      <c r="A593" s="48" t="s">
        <v>6</v>
      </c>
      <c r="B593" s="129" t="s">
        <v>7</v>
      </c>
      <c r="C593" s="57">
        <v>1321339</v>
      </c>
      <c r="D593" s="57">
        <v>0</v>
      </c>
      <c r="E593" s="57">
        <v>1055339</v>
      </c>
      <c r="F593" s="57">
        <v>0</v>
      </c>
      <c r="G593" s="57">
        <v>643980.21</v>
      </c>
      <c r="H593" s="57">
        <v>0</v>
      </c>
    </row>
    <row r="594" spans="1:8" x14ac:dyDescent="0.2">
      <c r="A594" s="48" t="s">
        <v>14</v>
      </c>
      <c r="B594" s="129" t="s">
        <v>15</v>
      </c>
      <c r="C594" s="57">
        <v>12152</v>
      </c>
      <c r="D594" s="57">
        <v>0</v>
      </c>
      <c r="E594" s="57">
        <v>12152</v>
      </c>
      <c r="F594" s="57">
        <v>0</v>
      </c>
      <c r="G594" s="57">
        <v>12106.72</v>
      </c>
      <c r="H594" s="57">
        <v>0</v>
      </c>
    </row>
    <row r="595" spans="1:8" x14ac:dyDescent="0.2">
      <c r="A595" s="48" t="s">
        <v>16</v>
      </c>
      <c r="B595" s="129" t="s">
        <v>17</v>
      </c>
      <c r="C595" s="57">
        <v>2000</v>
      </c>
      <c r="D595" s="57">
        <v>0</v>
      </c>
      <c r="E595" s="57">
        <v>1550</v>
      </c>
      <c r="F595" s="57">
        <v>0</v>
      </c>
      <c r="G595" s="57">
        <v>434.07</v>
      </c>
      <c r="H595" s="57">
        <v>0</v>
      </c>
    </row>
    <row r="596" spans="1:8" x14ac:dyDescent="0.2">
      <c r="A596" s="48" t="s">
        <v>18</v>
      </c>
      <c r="B596" s="129" t="s">
        <v>19</v>
      </c>
      <c r="C596" s="57">
        <v>1430300</v>
      </c>
      <c r="D596" s="57">
        <v>0</v>
      </c>
      <c r="E596" s="57">
        <v>1123300</v>
      </c>
      <c r="F596" s="57">
        <v>0</v>
      </c>
      <c r="G596" s="57">
        <v>259239.03</v>
      </c>
      <c r="H596" s="57">
        <v>0</v>
      </c>
    </row>
    <row r="597" spans="1:8" ht="22.5" x14ac:dyDescent="0.2">
      <c r="A597" s="46" t="s">
        <v>497</v>
      </c>
      <c r="B597" s="130" t="s">
        <v>356</v>
      </c>
      <c r="C597" s="47">
        <v>167240</v>
      </c>
      <c r="D597" s="47">
        <v>0</v>
      </c>
      <c r="E597" s="47">
        <v>128790</v>
      </c>
      <c r="F597" s="47">
        <v>0</v>
      </c>
      <c r="G597" s="47">
        <v>97362.240000000005</v>
      </c>
      <c r="H597" s="47">
        <v>0</v>
      </c>
    </row>
    <row r="598" spans="1:8" x14ac:dyDescent="0.2">
      <c r="A598" s="65"/>
      <c r="B598" s="48" t="s">
        <v>732</v>
      </c>
      <c r="C598" s="57">
        <v>9</v>
      </c>
      <c r="D598" s="57">
        <v>0</v>
      </c>
      <c r="E598" s="57">
        <v>9</v>
      </c>
      <c r="F598" s="57">
        <v>0</v>
      </c>
      <c r="G598" s="57">
        <v>9</v>
      </c>
      <c r="H598" s="57">
        <v>0</v>
      </c>
    </row>
    <row r="599" spans="1:8" x14ac:dyDescent="0.2">
      <c r="A599" s="48" t="s">
        <v>2</v>
      </c>
      <c r="B599" s="129" t="s">
        <v>3</v>
      </c>
      <c r="C599" s="57">
        <v>163940</v>
      </c>
      <c r="D599" s="57">
        <v>0</v>
      </c>
      <c r="E599" s="57">
        <v>125490</v>
      </c>
      <c r="F599" s="57">
        <v>0</v>
      </c>
      <c r="G599" s="57">
        <v>97362.240000000005</v>
      </c>
      <c r="H599" s="57">
        <v>0</v>
      </c>
    </row>
    <row r="600" spans="1:8" x14ac:dyDescent="0.2">
      <c r="A600" s="48" t="s">
        <v>4</v>
      </c>
      <c r="B600" s="129" t="s">
        <v>5</v>
      </c>
      <c r="C600" s="57">
        <v>94800</v>
      </c>
      <c r="D600" s="57">
        <v>0</v>
      </c>
      <c r="E600" s="57">
        <v>71100</v>
      </c>
      <c r="F600" s="57">
        <v>0</v>
      </c>
      <c r="G600" s="57">
        <v>68178</v>
      </c>
      <c r="H600" s="57">
        <v>0</v>
      </c>
    </row>
    <row r="601" spans="1:8" x14ac:dyDescent="0.2">
      <c r="A601" s="48" t="s">
        <v>6</v>
      </c>
      <c r="B601" s="129" t="s">
        <v>7</v>
      </c>
      <c r="C601" s="57">
        <v>69140</v>
      </c>
      <c r="D601" s="57">
        <v>0</v>
      </c>
      <c r="E601" s="57">
        <v>54390</v>
      </c>
      <c r="F601" s="57">
        <v>0</v>
      </c>
      <c r="G601" s="57">
        <v>29184.240000000002</v>
      </c>
      <c r="H601" s="57">
        <v>0</v>
      </c>
    </row>
    <row r="602" spans="1:8" x14ac:dyDescent="0.2">
      <c r="A602" s="48" t="s">
        <v>18</v>
      </c>
      <c r="B602" s="129" t="s">
        <v>19</v>
      </c>
      <c r="C602" s="57">
        <v>3300</v>
      </c>
      <c r="D602" s="57">
        <v>0</v>
      </c>
      <c r="E602" s="57">
        <v>3300</v>
      </c>
      <c r="F602" s="57">
        <v>0</v>
      </c>
      <c r="G602" s="57">
        <v>0</v>
      </c>
      <c r="H602" s="57">
        <v>0</v>
      </c>
    </row>
    <row r="603" spans="1:8" x14ac:dyDescent="0.2">
      <c r="A603" s="46" t="s">
        <v>498</v>
      </c>
      <c r="B603" s="130" t="s">
        <v>396</v>
      </c>
      <c r="C603" s="47">
        <v>4314080</v>
      </c>
      <c r="D603" s="47">
        <v>0</v>
      </c>
      <c r="E603" s="47">
        <v>3347170</v>
      </c>
      <c r="F603" s="47">
        <v>0</v>
      </c>
      <c r="G603" s="47">
        <v>2006190.18</v>
      </c>
      <c r="H603" s="47">
        <v>0</v>
      </c>
    </row>
    <row r="604" spans="1:8" x14ac:dyDescent="0.2">
      <c r="A604" s="65"/>
      <c r="B604" s="48" t="s">
        <v>732</v>
      </c>
      <c r="C604" s="57">
        <v>132</v>
      </c>
      <c r="D604" s="57">
        <v>0</v>
      </c>
      <c r="E604" s="57">
        <v>132</v>
      </c>
      <c r="F604" s="57">
        <v>0</v>
      </c>
      <c r="G604" s="57">
        <v>132</v>
      </c>
      <c r="H604" s="57">
        <v>0</v>
      </c>
    </row>
    <row r="605" spans="1:8" x14ac:dyDescent="0.2">
      <c r="A605" s="48" t="s">
        <v>2</v>
      </c>
      <c r="B605" s="129" t="s">
        <v>3</v>
      </c>
      <c r="C605" s="57">
        <v>2887080</v>
      </c>
      <c r="D605" s="57">
        <v>0</v>
      </c>
      <c r="E605" s="57">
        <v>2227170</v>
      </c>
      <c r="F605" s="57">
        <v>0</v>
      </c>
      <c r="G605" s="57">
        <v>1746951.15</v>
      </c>
      <c r="H605" s="57">
        <v>0</v>
      </c>
    </row>
    <row r="606" spans="1:8" x14ac:dyDescent="0.2">
      <c r="A606" s="48" t="s">
        <v>4</v>
      </c>
      <c r="B606" s="129" t="s">
        <v>5</v>
      </c>
      <c r="C606" s="57">
        <v>1620729</v>
      </c>
      <c r="D606" s="57">
        <v>0</v>
      </c>
      <c r="E606" s="57">
        <v>1212519</v>
      </c>
      <c r="F606" s="57">
        <v>0</v>
      </c>
      <c r="G606" s="57">
        <v>1119614.3899999999</v>
      </c>
      <c r="H606" s="57">
        <v>0</v>
      </c>
    </row>
    <row r="607" spans="1:8" x14ac:dyDescent="0.2">
      <c r="A607" s="48" t="s">
        <v>6</v>
      </c>
      <c r="B607" s="129" t="s">
        <v>7</v>
      </c>
      <c r="C607" s="57">
        <v>1252199</v>
      </c>
      <c r="D607" s="57">
        <v>0</v>
      </c>
      <c r="E607" s="57">
        <v>1000949</v>
      </c>
      <c r="F607" s="57">
        <v>0</v>
      </c>
      <c r="G607" s="57">
        <v>614795.97</v>
      </c>
      <c r="H607" s="57">
        <v>0</v>
      </c>
    </row>
    <row r="608" spans="1:8" x14ac:dyDescent="0.2">
      <c r="A608" s="48" t="s">
        <v>14</v>
      </c>
      <c r="B608" s="129" t="s">
        <v>15</v>
      </c>
      <c r="C608" s="57">
        <v>12152</v>
      </c>
      <c r="D608" s="57">
        <v>0</v>
      </c>
      <c r="E608" s="57">
        <v>12152</v>
      </c>
      <c r="F608" s="57">
        <v>0</v>
      </c>
      <c r="G608" s="57">
        <v>12106.72</v>
      </c>
      <c r="H608" s="57">
        <v>0</v>
      </c>
    </row>
    <row r="609" spans="1:8" x14ac:dyDescent="0.2">
      <c r="A609" s="48" t="s">
        <v>16</v>
      </c>
      <c r="B609" s="129" t="s">
        <v>17</v>
      </c>
      <c r="C609" s="57">
        <v>2000</v>
      </c>
      <c r="D609" s="57">
        <v>0</v>
      </c>
      <c r="E609" s="57">
        <v>1550</v>
      </c>
      <c r="F609" s="57">
        <v>0</v>
      </c>
      <c r="G609" s="57">
        <v>434.07</v>
      </c>
      <c r="H609" s="57">
        <v>0</v>
      </c>
    </row>
    <row r="610" spans="1:8" x14ac:dyDescent="0.2">
      <c r="A610" s="48" t="s">
        <v>18</v>
      </c>
      <c r="B610" s="129" t="s">
        <v>19</v>
      </c>
      <c r="C610" s="57">
        <v>1427000</v>
      </c>
      <c r="D610" s="57">
        <v>0</v>
      </c>
      <c r="E610" s="57">
        <v>1120000</v>
      </c>
      <c r="F610" s="57">
        <v>0</v>
      </c>
      <c r="G610" s="57">
        <v>259239.03</v>
      </c>
      <c r="H610" s="57">
        <v>0</v>
      </c>
    </row>
    <row r="611" spans="1:8" ht="22.5" x14ac:dyDescent="0.2">
      <c r="A611" s="46" t="s">
        <v>499</v>
      </c>
      <c r="B611" s="130" t="s">
        <v>225</v>
      </c>
      <c r="C611" s="47">
        <v>15240100</v>
      </c>
      <c r="D611" s="47">
        <v>0</v>
      </c>
      <c r="E611" s="47">
        <v>11985187</v>
      </c>
      <c r="F611" s="47">
        <v>0</v>
      </c>
      <c r="G611" s="47">
        <v>10482257.23</v>
      </c>
      <c r="H611" s="47">
        <v>0</v>
      </c>
    </row>
    <row r="612" spans="1:8" x14ac:dyDescent="0.2">
      <c r="A612" s="65"/>
      <c r="B612" s="48" t="s">
        <v>732</v>
      </c>
      <c r="C612" s="57">
        <v>776</v>
      </c>
      <c r="D612" s="57">
        <v>0</v>
      </c>
      <c r="E612" s="57">
        <v>776</v>
      </c>
      <c r="F612" s="57">
        <v>0</v>
      </c>
      <c r="G612" s="57">
        <v>776</v>
      </c>
      <c r="H612" s="57">
        <v>0</v>
      </c>
    </row>
    <row r="613" spans="1:8" x14ac:dyDescent="0.2">
      <c r="A613" s="48" t="s">
        <v>2</v>
      </c>
      <c r="B613" s="129" t="s">
        <v>3</v>
      </c>
      <c r="C613" s="57">
        <v>14267242</v>
      </c>
      <c r="D613" s="57">
        <v>0</v>
      </c>
      <c r="E613" s="57">
        <v>11012329</v>
      </c>
      <c r="F613" s="57">
        <v>0</v>
      </c>
      <c r="G613" s="57">
        <v>10165246</v>
      </c>
      <c r="H613" s="57">
        <v>0</v>
      </c>
    </row>
    <row r="614" spans="1:8" x14ac:dyDescent="0.2">
      <c r="A614" s="48" t="s">
        <v>4</v>
      </c>
      <c r="B614" s="129" t="s">
        <v>5</v>
      </c>
      <c r="C614" s="57">
        <v>9659420</v>
      </c>
      <c r="D614" s="57">
        <v>0</v>
      </c>
      <c r="E614" s="57">
        <v>7236830</v>
      </c>
      <c r="F614" s="57">
        <v>0</v>
      </c>
      <c r="G614" s="57">
        <v>6967774.4100000001</v>
      </c>
      <c r="H614" s="57">
        <v>0</v>
      </c>
    </row>
    <row r="615" spans="1:8" x14ac:dyDescent="0.2">
      <c r="A615" s="48" t="s">
        <v>6</v>
      </c>
      <c r="B615" s="129" t="s">
        <v>7</v>
      </c>
      <c r="C615" s="57">
        <v>4600822</v>
      </c>
      <c r="D615" s="57">
        <v>0</v>
      </c>
      <c r="E615" s="57">
        <v>3769752</v>
      </c>
      <c r="F615" s="57">
        <v>0</v>
      </c>
      <c r="G615" s="57">
        <v>3196400.17</v>
      </c>
      <c r="H615" s="57">
        <v>0</v>
      </c>
    </row>
    <row r="616" spans="1:8" x14ac:dyDescent="0.2">
      <c r="A616" s="48" t="s">
        <v>16</v>
      </c>
      <c r="B616" s="129" t="s">
        <v>17</v>
      </c>
      <c r="C616" s="57">
        <v>7000</v>
      </c>
      <c r="D616" s="57">
        <v>0</v>
      </c>
      <c r="E616" s="57">
        <v>5747</v>
      </c>
      <c r="F616" s="57">
        <v>0</v>
      </c>
      <c r="G616" s="57">
        <v>1071.42</v>
      </c>
      <c r="H616" s="57">
        <v>0</v>
      </c>
    </row>
    <row r="617" spans="1:8" x14ac:dyDescent="0.2">
      <c r="A617" s="48" t="s">
        <v>18</v>
      </c>
      <c r="B617" s="129" t="s">
        <v>19</v>
      </c>
      <c r="C617" s="57">
        <v>972858</v>
      </c>
      <c r="D617" s="57">
        <v>0</v>
      </c>
      <c r="E617" s="57">
        <v>972858</v>
      </c>
      <c r="F617" s="57">
        <v>0</v>
      </c>
      <c r="G617" s="57">
        <v>317011.23</v>
      </c>
      <c r="H617" s="57">
        <v>0</v>
      </c>
    </row>
    <row r="618" spans="1:8" ht="33.75" x14ac:dyDescent="0.2">
      <c r="A618" s="46" t="s">
        <v>500</v>
      </c>
      <c r="B618" s="130" t="s">
        <v>355</v>
      </c>
      <c r="C618" s="47">
        <v>1221200</v>
      </c>
      <c r="D618" s="47">
        <v>0</v>
      </c>
      <c r="E618" s="47">
        <v>940400</v>
      </c>
      <c r="F618" s="47">
        <v>0</v>
      </c>
      <c r="G618" s="47">
        <v>903660.57</v>
      </c>
      <c r="H618" s="47">
        <v>0</v>
      </c>
    </row>
    <row r="619" spans="1:8" x14ac:dyDescent="0.2">
      <c r="A619" s="65"/>
      <c r="B619" s="48" t="s">
        <v>732</v>
      </c>
      <c r="C619" s="57">
        <v>69</v>
      </c>
      <c r="D619" s="57">
        <v>0</v>
      </c>
      <c r="E619" s="57">
        <v>69</v>
      </c>
      <c r="F619" s="57">
        <v>0</v>
      </c>
      <c r="G619" s="57">
        <v>69</v>
      </c>
      <c r="H619" s="57">
        <v>0</v>
      </c>
    </row>
    <row r="620" spans="1:8" x14ac:dyDescent="0.2">
      <c r="A620" s="48" t="s">
        <v>2</v>
      </c>
      <c r="B620" s="129" t="s">
        <v>3</v>
      </c>
      <c r="C620" s="57">
        <v>1221200</v>
      </c>
      <c r="D620" s="57">
        <v>0</v>
      </c>
      <c r="E620" s="57">
        <v>940400</v>
      </c>
      <c r="F620" s="57">
        <v>0</v>
      </c>
      <c r="G620" s="57">
        <v>903660.57</v>
      </c>
      <c r="H620" s="57">
        <v>0</v>
      </c>
    </row>
    <row r="621" spans="1:8" x14ac:dyDescent="0.2">
      <c r="A621" s="48" t="s">
        <v>4</v>
      </c>
      <c r="B621" s="129" t="s">
        <v>5</v>
      </c>
      <c r="C621" s="57">
        <v>882960</v>
      </c>
      <c r="D621" s="57">
        <v>0</v>
      </c>
      <c r="E621" s="57">
        <v>662220</v>
      </c>
      <c r="F621" s="57">
        <v>0</v>
      </c>
      <c r="G621" s="57">
        <v>645970</v>
      </c>
      <c r="H621" s="57">
        <v>0</v>
      </c>
    </row>
    <row r="622" spans="1:8" x14ac:dyDescent="0.2">
      <c r="A622" s="48" t="s">
        <v>6</v>
      </c>
      <c r="B622" s="129" t="s">
        <v>7</v>
      </c>
      <c r="C622" s="57">
        <v>338240</v>
      </c>
      <c r="D622" s="57">
        <v>0</v>
      </c>
      <c r="E622" s="57">
        <v>278180</v>
      </c>
      <c r="F622" s="57">
        <v>0</v>
      </c>
      <c r="G622" s="57">
        <v>257690.57</v>
      </c>
      <c r="H622" s="57">
        <v>0</v>
      </c>
    </row>
    <row r="623" spans="1:8" ht="45" x14ac:dyDescent="0.2">
      <c r="A623" s="46" t="s">
        <v>501</v>
      </c>
      <c r="B623" s="130" t="s">
        <v>224</v>
      </c>
      <c r="C623" s="47">
        <v>2364695</v>
      </c>
      <c r="D623" s="47">
        <v>0</v>
      </c>
      <c r="E623" s="47">
        <v>1901742</v>
      </c>
      <c r="F623" s="47">
        <v>0</v>
      </c>
      <c r="G623" s="47">
        <v>1761164.21</v>
      </c>
      <c r="H623" s="47">
        <v>0</v>
      </c>
    </row>
    <row r="624" spans="1:8" x14ac:dyDescent="0.2">
      <c r="A624" s="65"/>
      <c r="B624" s="48" t="s">
        <v>732</v>
      </c>
      <c r="C624" s="57">
        <v>127</v>
      </c>
      <c r="D624" s="57">
        <v>0</v>
      </c>
      <c r="E624" s="57">
        <v>127</v>
      </c>
      <c r="F624" s="57">
        <v>0</v>
      </c>
      <c r="G624" s="57">
        <v>127</v>
      </c>
      <c r="H624" s="57">
        <v>0</v>
      </c>
    </row>
    <row r="625" spans="1:8" x14ac:dyDescent="0.2">
      <c r="A625" s="48" t="s">
        <v>2</v>
      </c>
      <c r="B625" s="129" t="s">
        <v>3</v>
      </c>
      <c r="C625" s="57">
        <v>2220487</v>
      </c>
      <c r="D625" s="57">
        <v>0</v>
      </c>
      <c r="E625" s="57">
        <v>1757534</v>
      </c>
      <c r="F625" s="57">
        <v>0</v>
      </c>
      <c r="G625" s="57">
        <v>1700777.98</v>
      </c>
      <c r="H625" s="57">
        <v>0</v>
      </c>
    </row>
    <row r="626" spans="1:8" x14ac:dyDescent="0.2">
      <c r="A626" s="48" t="s">
        <v>4</v>
      </c>
      <c r="B626" s="129" t="s">
        <v>5</v>
      </c>
      <c r="C626" s="57">
        <v>1552540</v>
      </c>
      <c r="D626" s="57">
        <v>0</v>
      </c>
      <c r="E626" s="57">
        <v>1159120</v>
      </c>
      <c r="F626" s="57">
        <v>0</v>
      </c>
      <c r="G626" s="57">
        <v>1125714.92</v>
      </c>
      <c r="H626" s="57">
        <v>0</v>
      </c>
    </row>
    <row r="627" spans="1:8" x14ac:dyDescent="0.2">
      <c r="A627" s="48" t="s">
        <v>6</v>
      </c>
      <c r="B627" s="129" t="s">
        <v>7</v>
      </c>
      <c r="C627" s="57">
        <v>666947</v>
      </c>
      <c r="D627" s="57">
        <v>0</v>
      </c>
      <c r="E627" s="57">
        <v>597667</v>
      </c>
      <c r="F627" s="57">
        <v>0</v>
      </c>
      <c r="G627" s="57">
        <v>575063.06000000006</v>
      </c>
      <c r="H627" s="57">
        <v>0</v>
      </c>
    </row>
    <row r="628" spans="1:8" x14ac:dyDescent="0.2">
      <c r="A628" s="48" t="s">
        <v>16</v>
      </c>
      <c r="B628" s="129" t="s">
        <v>17</v>
      </c>
      <c r="C628" s="57">
        <v>1000</v>
      </c>
      <c r="D628" s="57">
        <v>0</v>
      </c>
      <c r="E628" s="57">
        <v>747</v>
      </c>
      <c r="F628" s="57">
        <v>0</v>
      </c>
      <c r="G628" s="57">
        <v>0</v>
      </c>
      <c r="H628" s="57">
        <v>0</v>
      </c>
    </row>
    <row r="629" spans="1:8" x14ac:dyDescent="0.2">
      <c r="A629" s="48" t="s">
        <v>18</v>
      </c>
      <c r="B629" s="129" t="s">
        <v>19</v>
      </c>
      <c r="C629" s="57">
        <v>144208</v>
      </c>
      <c r="D629" s="57">
        <v>0</v>
      </c>
      <c r="E629" s="57">
        <v>144208</v>
      </c>
      <c r="F629" s="57">
        <v>0</v>
      </c>
      <c r="G629" s="57">
        <v>60386.23</v>
      </c>
      <c r="H629" s="57">
        <v>0</v>
      </c>
    </row>
    <row r="630" spans="1:8" ht="22.5" x14ac:dyDescent="0.2">
      <c r="A630" s="46" t="s">
        <v>502</v>
      </c>
      <c r="B630" s="130" t="s">
        <v>354</v>
      </c>
      <c r="C630" s="47">
        <v>5932335</v>
      </c>
      <c r="D630" s="47">
        <v>0</v>
      </c>
      <c r="E630" s="47">
        <v>4671620</v>
      </c>
      <c r="F630" s="47">
        <v>0</v>
      </c>
      <c r="G630" s="47">
        <v>4041700.06</v>
      </c>
      <c r="H630" s="47">
        <v>0</v>
      </c>
    </row>
    <row r="631" spans="1:8" x14ac:dyDescent="0.2">
      <c r="A631" s="65"/>
      <c r="B631" s="48" t="s">
        <v>732</v>
      </c>
      <c r="C631" s="57">
        <v>322</v>
      </c>
      <c r="D631" s="57">
        <v>0</v>
      </c>
      <c r="E631" s="57">
        <v>322</v>
      </c>
      <c r="F631" s="57">
        <v>0</v>
      </c>
      <c r="G631" s="57">
        <v>322</v>
      </c>
      <c r="H631" s="57">
        <v>0</v>
      </c>
    </row>
    <row r="632" spans="1:8" x14ac:dyDescent="0.2">
      <c r="A632" s="48" t="s">
        <v>2</v>
      </c>
      <c r="B632" s="129" t="s">
        <v>3</v>
      </c>
      <c r="C632" s="57">
        <v>5372335</v>
      </c>
      <c r="D632" s="57">
        <v>0</v>
      </c>
      <c r="E632" s="57">
        <v>4111620</v>
      </c>
      <c r="F632" s="57">
        <v>0</v>
      </c>
      <c r="G632" s="57">
        <v>3918950.06</v>
      </c>
      <c r="H632" s="57">
        <v>0</v>
      </c>
    </row>
    <row r="633" spans="1:8" x14ac:dyDescent="0.2">
      <c r="A633" s="48" t="s">
        <v>4</v>
      </c>
      <c r="B633" s="129" t="s">
        <v>5</v>
      </c>
      <c r="C633" s="57">
        <v>3591360</v>
      </c>
      <c r="D633" s="57">
        <v>0</v>
      </c>
      <c r="E633" s="57">
        <v>2693520</v>
      </c>
      <c r="F633" s="57">
        <v>0</v>
      </c>
      <c r="G633" s="57">
        <v>2684815.34</v>
      </c>
      <c r="H633" s="57">
        <v>0</v>
      </c>
    </row>
    <row r="634" spans="1:8" x14ac:dyDescent="0.2">
      <c r="A634" s="48" t="s">
        <v>6</v>
      </c>
      <c r="B634" s="129" t="s">
        <v>7</v>
      </c>
      <c r="C634" s="57">
        <v>1777975</v>
      </c>
      <c r="D634" s="57">
        <v>0</v>
      </c>
      <c r="E634" s="57">
        <v>1416100</v>
      </c>
      <c r="F634" s="57">
        <v>0</v>
      </c>
      <c r="G634" s="57">
        <v>1233063.3</v>
      </c>
      <c r="H634" s="57">
        <v>0</v>
      </c>
    </row>
    <row r="635" spans="1:8" x14ac:dyDescent="0.2">
      <c r="A635" s="48" t="s">
        <v>16</v>
      </c>
      <c r="B635" s="129" t="s">
        <v>17</v>
      </c>
      <c r="C635" s="57">
        <v>3000</v>
      </c>
      <c r="D635" s="57">
        <v>0</v>
      </c>
      <c r="E635" s="57">
        <v>2000</v>
      </c>
      <c r="F635" s="57">
        <v>0</v>
      </c>
      <c r="G635" s="57">
        <v>1071.42</v>
      </c>
      <c r="H635" s="57">
        <v>0</v>
      </c>
    </row>
    <row r="636" spans="1:8" x14ac:dyDescent="0.2">
      <c r="A636" s="48" t="s">
        <v>18</v>
      </c>
      <c r="B636" s="129" t="s">
        <v>19</v>
      </c>
      <c r="C636" s="57">
        <v>560000</v>
      </c>
      <c r="D636" s="57">
        <v>0</v>
      </c>
      <c r="E636" s="57">
        <v>560000</v>
      </c>
      <c r="F636" s="57">
        <v>0</v>
      </c>
      <c r="G636" s="57">
        <v>122750</v>
      </c>
      <c r="H636" s="57">
        <v>0</v>
      </c>
    </row>
    <row r="637" spans="1:8" ht="33.75" x14ac:dyDescent="0.2">
      <c r="A637" s="46" t="s">
        <v>503</v>
      </c>
      <c r="B637" s="130" t="s">
        <v>353</v>
      </c>
      <c r="C637" s="47">
        <v>3598360</v>
      </c>
      <c r="D637" s="47">
        <v>0</v>
      </c>
      <c r="E637" s="47">
        <v>2744600</v>
      </c>
      <c r="F637" s="47">
        <v>0</v>
      </c>
      <c r="G637" s="47">
        <v>2316673.44</v>
      </c>
      <c r="H637" s="47">
        <v>0</v>
      </c>
    </row>
    <row r="638" spans="1:8" x14ac:dyDescent="0.2">
      <c r="A638" s="65"/>
      <c r="B638" s="48" t="s">
        <v>732</v>
      </c>
      <c r="C638" s="57">
        <v>156</v>
      </c>
      <c r="D638" s="57">
        <v>0</v>
      </c>
      <c r="E638" s="57">
        <v>156</v>
      </c>
      <c r="F638" s="57">
        <v>0</v>
      </c>
      <c r="G638" s="57">
        <v>156</v>
      </c>
      <c r="H638" s="57">
        <v>0</v>
      </c>
    </row>
    <row r="639" spans="1:8" x14ac:dyDescent="0.2">
      <c r="A639" s="48" t="s">
        <v>2</v>
      </c>
      <c r="B639" s="129" t="s">
        <v>3</v>
      </c>
      <c r="C639" s="57">
        <v>3379710</v>
      </c>
      <c r="D639" s="57">
        <v>0</v>
      </c>
      <c r="E639" s="57">
        <v>2525950</v>
      </c>
      <c r="F639" s="57">
        <v>0</v>
      </c>
      <c r="G639" s="57">
        <v>2187698.44</v>
      </c>
      <c r="H639" s="57">
        <v>0</v>
      </c>
    </row>
    <row r="640" spans="1:8" x14ac:dyDescent="0.2">
      <c r="A640" s="48" t="s">
        <v>4</v>
      </c>
      <c r="B640" s="129" t="s">
        <v>5</v>
      </c>
      <c r="C640" s="57">
        <v>2285400</v>
      </c>
      <c r="D640" s="57">
        <v>0</v>
      </c>
      <c r="E640" s="57">
        <v>1714050</v>
      </c>
      <c r="F640" s="57">
        <v>0</v>
      </c>
      <c r="G640" s="57">
        <v>1563362.19</v>
      </c>
      <c r="H640" s="57">
        <v>0</v>
      </c>
    </row>
    <row r="641" spans="1:8" x14ac:dyDescent="0.2">
      <c r="A641" s="48" t="s">
        <v>6</v>
      </c>
      <c r="B641" s="129" t="s">
        <v>7</v>
      </c>
      <c r="C641" s="57">
        <v>1094310</v>
      </c>
      <c r="D641" s="57">
        <v>0</v>
      </c>
      <c r="E641" s="57">
        <v>811900</v>
      </c>
      <c r="F641" s="57">
        <v>0</v>
      </c>
      <c r="G641" s="57">
        <v>624336.25</v>
      </c>
      <c r="H641" s="57">
        <v>0</v>
      </c>
    </row>
    <row r="642" spans="1:8" x14ac:dyDescent="0.2">
      <c r="A642" s="48" t="s">
        <v>18</v>
      </c>
      <c r="B642" s="129" t="s">
        <v>19</v>
      </c>
      <c r="C642" s="57">
        <v>218650</v>
      </c>
      <c r="D642" s="57">
        <v>0</v>
      </c>
      <c r="E642" s="57">
        <v>218650</v>
      </c>
      <c r="F642" s="57">
        <v>0</v>
      </c>
      <c r="G642" s="57">
        <v>128975</v>
      </c>
      <c r="H642" s="57">
        <v>0</v>
      </c>
    </row>
    <row r="643" spans="1:8" ht="22.5" x14ac:dyDescent="0.2">
      <c r="A643" s="46" t="s">
        <v>504</v>
      </c>
      <c r="B643" s="130" t="s">
        <v>352</v>
      </c>
      <c r="C643" s="47">
        <v>1101220</v>
      </c>
      <c r="D643" s="47">
        <v>0</v>
      </c>
      <c r="E643" s="47">
        <v>903085</v>
      </c>
      <c r="F643" s="47">
        <v>0</v>
      </c>
      <c r="G643" s="47">
        <v>779628</v>
      </c>
      <c r="H643" s="47">
        <v>0</v>
      </c>
    </row>
    <row r="644" spans="1:8" x14ac:dyDescent="0.2">
      <c r="A644" s="65"/>
      <c r="B644" s="48" t="s">
        <v>732</v>
      </c>
      <c r="C644" s="57">
        <v>29</v>
      </c>
      <c r="D644" s="57">
        <v>0</v>
      </c>
      <c r="E644" s="57">
        <v>29</v>
      </c>
      <c r="F644" s="57">
        <v>0</v>
      </c>
      <c r="G644" s="57">
        <v>29</v>
      </c>
      <c r="H644" s="57">
        <v>0</v>
      </c>
    </row>
    <row r="645" spans="1:8" x14ac:dyDescent="0.2">
      <c r="A645" s="48" t="s">
        <v>2</v>
      </c>
      <c r="B645" s="129" t="s">
        <v>3</v>
      </c>
      <c r="C645" s="57">
        <v>1051220</v>
      </c>
      <c r="D645" s="57">
        <v>0</v>
      </c>
      <c r="E645" s="57">
        <v>853085</v>
      </c>
      <c r="F645" s="57">
        <v>0</v>
      </c>
      <c r="G645" s="57">
        <v>774728</v>
      </c>
      <c r="H645" s="57">
        <v>0</v>
      </c>
    </row>
    <row r="646" spans="1:8" x14ac:dyDescent="0.2">
      <c r="A646" s="48" t="s">
        <v>4</v>
      </c>
      <c r="B646" s="129" t="s">
        <v>5</v>
      </c>
      <c r="C646" s="57">
        <v>582040</v>
      </c>
      <c r="D646" s="57">
        <v>0</v>
      </c>
      <c r="E646" s="57">
        <v>434080</v>
      </c>
      <c r="F646" s="57">
        <v>0</v>
      </c>
      <c r="G646" s="57">
        <v>428406.28</v>
      </c>
      <c r="H646" s="57">
        <v>0</v>
      </c>
    </row>
    <row r="647" spans="1:8" x14ac:dyDescent="0.2">
      <c r="A647" s="48" t="s">
        <v>6</v>
      </c>
      <c r="B647" s="129" t="s">
        <v>7</v>
      </c>
      <c r="C647" s="57">
        <v>467180</v>
      </c>
      <c r="D647" s="57">
        <v>0</v>
      </c>
      <c r="E647" s="57">
        <v>417005</v>
      </c>
      <c r="F647" s="57">
        <v>0</v>
      </c>
      <c r="G647" s="57">
        <v>346321.72</v>
      </c>
      <c r="H647" s="57">
        <v>0</v>
      </c>
    </row>
    <row r="648" spans="1:8" x14ac:dyDescent="0.2">
      <c r="A648" s="48" t="s">
        <v>16</v>
      </c>
      <c r="B648" s="129" t="s">
        <v>17</v>
      </c>
      <c r="C648" s="57">
        <v>2000</v>
      </c>
      <c r="D648" s="57">
        <v>0</v>
      </c>
      <c r="E648" s="57">
        <v>2000</v>
      </c>
      <c r="F648" s="57">
        <v>0</v>
      </c>
      <c r="G648" s="57">
        <v>0</v>
      </c>
      <c r="H648" s="57">
        <v>0</v>
      </c>
    </row>
    <row r="649" spans="1:8" x14ac:dyDescent="0.2">
      <c r="A649" s="48" t="s">
        <v>18</v>
      </c>
      <c r="B649" s="129" t="s">
        <v>19</v>
      </c>
      <c r="C649" s="57">
        <v>50000</v>
      </c>
      <c r="D649" s="57">
        <v>0</v>
      </c>
      <c r="E649" s="57">
        <v>50000</v>
      </c>
      <c r="F649" s="57">
        <v>0</v>
      </c>
      <c r="G649" s="57">
        <v>4900</v>
      </c>
      <c r="H649" s="57">
        <v>0</v>
      </c>
    </row>
    <row r="650" spans="1:8" ht="33.75" x14ac:dyDescent="0.2">
      <c r="A650" s="46" t="s">
        <v>505</v>
      </c>
      <c r="B650" s="130" t="s">
        <v>726</v>
      </c>
      <c r="C650" s="47">
        <v>1022290</v>
      </c>
      <c r="D650" s="47">
        <v>0</v>
      </c>
      <c r="E650" s="47">
        <v>823740</v>
      </c>
      <c r="F650" s="47">
        <v>0</v>
      </c>
      <c r="G650" s="47">
        <v>679430.95</v>
      </c>
      <c r="H650" s="47">
        <v>0</v>
      </c>
    </row>
    <row r="651" spans="1:8" x14ac:dyDescent="0.2">
      <c r="A651" s="65"/>
      <c r="B651" s="48" t="s">
        <v>732</v>
      </c>
      <c r="C651" s="57">
        <v>73</v>
      </c>
      <c r="D651" s="57">
        <v>0</v>
      </c>
      <c r="E651" s="57">
        <v>73</v>
      </c>
      <c r="F651" s="57">
        <v>0</v>
      </c>
      <c r="G651" s="57">
        <v>73</v>
      </c>
      <c r="H651" s="57">
        <v>0</v>
      </c>
    </row>
    <row r="652" spans="1:8" x14ac:dyDescent="0.2">
      <c r="A652" s="48" t="s">
        <v>2</v>
      </c>
      <c r="B652" s="129" t="s">
        <v>3</v>
      </c>
      <c r="C652" s="57">
        <v>1022290</v>
      </c>
      <c r="D652" s="57">
        <v>0</v>
      </c>
      <c r="E652" s="57">
        <v>823740</v>
      </c>
      <c r="F652" s="57">
        <v>0</v>
      </c>
      <c r="G652" s="57">
        <v>679430.95</v>
      </c>
      <c r="H652" s="57">
        <v>0</v>
      </c>
    </row>
    <row r="653" spans="1:8" x14ac:dyDescent="0.2">
      <c r="A653" s="48" t="s">
        <v>4</v>
      </c>
      <c r="B653" s="129" t="s">
        <v>5</v>
      </c>
      <c r="C653" s="57">
        <v>765120</v>
      </c>
      <c r="D653" s="57">
        <v>0</v>
      </c>
      <c r="E653" s="57">
        <v>573840</v>
      </c>
      <c r="F653" s="57">
        <v>0</v>
      </c>
      <c r="G653" s="57">
        <v>519505.68</v>
      </c>
      <c r="H653" s="57">
        <v>0</v>
      </c>
    </row>
    <row r="654" spans="1:8" x14ac:dyDescent="0.2">
      <c r="A654" s="48" t="s">
        <v>6</v>
      </c>
      <c r="B654" s="129" t="s">
        <v>7</v>
      </c>
      <c r="C654" s="57">
        <v>256170</v>
      </c>
      <c r="D654" s="57">
        <v>0</v>
      </c>
      <c r="E654" s="57">
        <v>248900</v>
      </c>
      <c r="F654" s="57">
        <v>0</v>
      </c>
      <c r="G654" s="57">
        <v>159925.26999999999</v>
      </c>
      <c r="H654" s="57">
        <v>0</v>
      </c>
    </row>
    <row r="655" spans="1:8" x14ac:dyDescent="0.2">
      <c r="A655" s="48" t="s">
        <v>16</v>
      </c>
      <c r="B655" s="129" t="s">
        <v>17</v>
      </c>
      <c r="C655" s="57">
        <v>1000</v>
      </c>
      <c r="D655" s="57">
        <v>0</v>
      </c>
      <c r="E655" s="57">
        <v>1000</v>
      </c>
      <c r="F655" s="57">
        <v>0</v>
      </c>
      <c r="G655" s="57">
        <v>0</v>
      </c>
      <c r="H655" s="57">
        <v>0</v>
      </c>
    </row>
    <row r="656" spans="1:8" ht="22.5" x14ac:dyDescent="0.2">
      <c r="A656" s="46" t="s">
        <v>506</v>
      </c>
      <c r="B656" s="130" t="s">
        <v>223</v>
      </c>
      <c r="C656" s="47">
        <v>251940</v>
      </c>
      <c r="D656" s="47">
        <v>0</v>
      </c>
      <c r="E656" s="47">
        <v>189660</v>
      </c>
      <c r="F656" s="47">
        <v>0</v>
      </c>
      <c r="G656" s="47">
        <v>149192.69</v>
      </c>
      <c r="H656" s="47">
        <v>0</v>
      </c>
    </row>
    <row r="657" spans="1:8" x14ac:dyDescent="0.2">
      <c r="A657" s="65"/>
      <c r="B657" s="48" t="s">
        <v>732</v>
      </c>
      <c r="C657" s="57">
        <v>12</v>
      </c>
      <c r="D657" s="57">
        <v>0</v>
      </c>
      <c r="E657" s="57">
        <v>12</v>
      </c>
      <c r="F657" s="57">
        <v>0</v>
      </c>
      <c r="G657" s="57">
        <v>12</v>
      </c>
      <c r="H657" s="57">
        <v>0</v>
      </c>
    </row>
    <row r="658" spans="1:8" x14ac:dyDescent="0.2">
      <c r="A658" s="48" t="s">
        <v>2</v>
      </c>
      <c r="B658" s="129" t="s">
        <v>3</v>
      </c>
      <c r="C658" s="57">
        <v>251940</v>
      </c>
      <c r="D658" s="57">
        <v>0</v>
      </c>
      <c r="E658" s="57">
        <v>189660</v>
      </c>
      <c r="F658" s="57">
        <v>0</v>
      </c>
      <c r="G658" s="57">
        <v>149192.69</v>
      </c>
      <c r="H658" s="57">
        <v>0</v>
      </c>
    </row>
    <row r="659" spans="1:8" x14ac:dyDescent="0.2">
      <c r="A659" s="48" t="s">
        <v>4</v>
      </c>
      <c r="B659" s="129" t="s">
        <v>5</v>
      </c>
      <c r="C659" s="57">
        <v>134400</v>
      </c>
      <c r="D659" s="57">
        <v>0</v>
      </c>
      <c r="E659" s="57">
        <v>100800</v>
      </c>
      <c r="F659" s="57">
        <v>0</v>
      </c>
      <c r="G659" s="57">
        <v>100800</v>
      </c>
      <c r="H659" s="57">
        <v>0</v>
      </c>
    </row>
    <row r="660" spans="1:8" x14ac:dyDescent="0.2">
      <c r="A660" s="48" t="s">
        <v>6</v>
      </c>
      <c r="B660" s="129" t="s">
        <v>7</v>
      </c>
      <c r="C660" s="57">
        <v>116450</v>
      </c>
      <c r="D660" s="57">
        <v>0</v>
      </c>
      <c r="E660" s="57">
        <v>88050</v>
      </c>
      <c r="F660" s="57">
        <v>0</v>
      </c>
      <c r="G660" s="57">
        <v>47794.17</v>
      </c>
      <c r="H660" s="57">
        <v>0</v>
      </c>
    </row>
    <row r="661" spans="1:8" x14ac:dyDescent="0.2">
      <c r="A661" s="48" t="s">
        <v>16</v>
      </c>
      <c r="B661" s="129" t="s">
        <v>17</v>
      </c>
      <c r="C661" s="57">
        <v>1090</v>
      </c>
      <c r="D661" s="57">
        <v>0</v>
      </c>
      <c r="E661" s="57">
        <v>810</v>
      </c>
      <c r="F661" s="57">
        <v>0</v>
      </c>
      <c r="G661" s="57">
        <v>598.52</v>
      </c>
      <c r="H661" s="57">
        <v>0</v>
      </c>
    </row>
    <row r="662" spans="1:8" ht="22.5" x14ac:dyDescent="0.2">
      <c r="A662" s="46" t="s">
        <v>507</v>
      </c>
      <c r="B662" s="130" t="s">
        <v>397</v>
      </c>
      <c r="C662" s="47">
        <v>2042000</v>
      </c>
      <c r="D662" s="47">
        <v>0</v>
      </c>
      <c r="E662" s="47">
        <v>139200</v>
      </c>
      <c r="F662" s="47">
        <v>0</v>
      </c>
      <c r="G662" s="47">
        <v>101624</v>
      </c>
      <c r="H662" s="47">
        <v>0</v>
      </c>
    </row>
    <row r="663" spans="1:8" x14ac:dyDescent="0.2">
      <c r="A663" s="48" t="s">
        <v>2</v>
      </c>
      <c r="B663" s="129" t="s">
        <v>3</v>
      </c>
      <c r="C663" s="57">
        <v>21600</v>
      </c>
      <c r="D663" s="57">
        <v>0</v>
      </c>
      <c r="E663" s="57">
        <v>16200</v>
      </c>
      <c r="F663" s="57">
        <v>0</v>
      </c>
      <c r="G663" s="57">
        <v>0</v>
      </c>
      <c r="H663" s="57">
        <v>0</v>
      </c>
    </row>
    <row r="664" spans="1:8" x14ac:dyDescent="0.2">
      <c r="A664" s="48" t="s">
        <v>6</v>
      </c>
      <c r="B664" s="129" t="s">
        <v>7</v>
      </c>
      <c r="C664" s="57">
        <v>21600</v>
      </c>
      <c r="D664" s="57">
        <v>0</v>
      </c>
      <c r="E664" s="57">
        <v>16200</v>
      </c>
      <c r="F664" s="57">
        <v>0</v>
      </c>
      <c r="G664" s="57">
        <v>0</v>
      </c>
      <c r="H664" s="57">
        <v>0</v>
      </c>
    </row>
    <row r="665" spans="1:8" x14ac:dyDescent="0.2">
      <c r="A665" s="48" t="s">
        <v>18</v>
      </c>
      <c r="B665" s="129" t="s">
        <v>19</v>
      </c>
      <c r="C665" s="57">
        <v>2020400</v>
      </c>
      <c r="D665" s="57">
        <v>0</v>
      </c>
      <c r="E665" s="57">
        <v>123000</v>
      </c>
      <c r="F665" s="57">
        <v>0</v>
      </c>
      <c r="G665" s="57">
        <v>101624</v>
      </c>
      <c r="H665" s="57">
        <v>0</v>
      </c>
    </row>
    <row r="666" spans="1:8" ht="22.5" x14ac:dyDescent="0.2">
      <c r="A666" s="46" t="s">
        <v>508</v>
      </c>
      <c r="B666" s="130" t="s">
        <v>446</v>
      </c>
      <c r="C666" s="47">
        <v>7076220</v>
      </c>
      <c r="D666" s="47">
        <v>0</v>
      </c>
      <c r="E666" s="47">
        <v>5393677</v>
      </c>
      <c r="F666" s="47">
        <v>0</v>
      </c>
      <c r="G666" s="47">
        <v>4779097.1399999997</v>
      </c>
      <c r="H666" s="47">
        <v>0</v>
      </c>
    </row>
    <row r="667" spans="1:8" x14ac:dyDescent="0.2">
      <c r="A667" s="65"/>
      <c r="B667" s="48" t="s">
        <v>732</v>
      </c>
      <c r="C667" s="57">
        <v>15</v>
      </c>
      <c r="D667" s="57">
        <v>0</v>
      </c>
      <c r="E667" s="57">
        <v>15</v>
      </c>
      <c r="F667" s="57">
        <v>0</v>
      </c>
      <c r="G667" s="57">
        <v>15</v>
      </c>
      <c r="H667" s="57">
        <v>0</v>
      </c>
    </row>
    <row r="668" spans="1:8" x14ac:dyDescent="0.2">
      <c r="A668" s="48" t="s">
        <v>2</v>
      </c>
      <c r="B668" s="129" t="s">
        <v>3</v>
      </c>
      <c r="C668" s="57">
        <v>6978220</v>
      </c>
      <c r="D668" s="57">
        <v>0</v>
      </c>
      <c r="E668" s="57">
        <v>5295677</v>
      </c>
      <c r="F668" s="57">
        <v>0</v>
      </c>
      <c r="G668" s="57">
        <v>4703223.1399999997</v>
      </c>
      <c r="H668" s="57">
        <v>0</v>
      </c>
    </row>
    <row r="669" spans="1:8" x14ac:dyDescent="0.2">
      <c r="A669" s="48" t="s">
        <v>4</v>
      </c>
      <c r="B669" s="129" t="s">
        <v>5</v>
      </c>
      <c r="C669" s="57">
        <v>439794</v>
      </c>
      <c r="D669" s="57">
        <v>0</v>
      </c>
      <c r="E669" s="57">
        <v>324324</v>
      </c>
      <c r="F669" s="57">
        <v>0</v>
      </c>
      <c r="G669" s="57">
        <v>282206.74</v>
      </c>
      <c r="H669" s="57">
        <v>0</v>
      </c>
    </row>
    <row r="670" spans="1:8" x14ac:dyDescent="0.2">
      <c r="A670" s="48" t="s">
        <v>6</v>
      </c>
      <c r="B670" s="129" t="s">
        <v>7</v>
      </c>
      <c r="C670" s="57">
        <v>391284</v>
      </c>
      <c r="D670" s="57">
        <v>0</v>
      </c>
      <c r="E670" s="57">
        <v>248121</v>
      </c>
      <c r="F670" s="57">
        <v>0</v>
      </c>
      <c r="G670" s="57">
        <v>165680.57999999999</v>
      </c>
      <c r="H670" s="57">
        <v>0</v>
      </c>
    </row>
    <row r="671" spans="1:8" x14ac:dyDescent="0.2">
      <c r="A671" s="48" t="s">
        <v>10</v>
      </c>
      <c r="B671" s="129" t="s">
        <v>11</v>
      </c>
      <c r="C671" s="57">
        <v>4777760</v>
      </c>
      <c r="D671" s="57">
        <v>0</v>
      </c>
      <c r="E671" s="57">
        <v>3825450</v>
      </c>
      <c r="F671" s="57">
        <v>0</v>
      </c>
      <c r="G671" s="57">
        <v>3465683.67</v>
      </c>
      <c r="H671" s="57">
        <v>0</v>
      </c>
    </row>
    <row r="672" spans="1:8" x14ac:dyDescent="0.2">
      <c r="A672" s="48" t="s">
        <v>14</v>
      </c>
      <c r="B672" s="129" t="s">
        <v>15</v>
      </c>
      <c r="C672" s="57">
        <v>206782</v>
      </c>
      <c r="D672" s="57">
        <v>0</v>
      </c>
      <c r="E672" s="57">
        <v>157582</v>
      </c>
      <c r="F672" s="57">
        <v>0</v>
      </c>
      <c r="G672" s="57">
        <v>155781.43</v>
      </c>
      <c r="H672" s="57">
        <v>0</v>
      </c>
    </row>
    <row r="673" spans="1:8" x14ac:dyDescent="0.2">
      <c r="A673" s="48" t="s">
        <v>16</v>
      </c>
      <c r="B673" s="129" t="s">
        <v>17</v>
      </c>
      <c r="C673" s="57">
        <v>1162600</v>
      </c>
      <c r="D673" s="57">
        <v>0</v>
      </c>
      <c r="E673" s="57">
        <v>740200</v>
      </c>
      <c r="F673" s="57">
        <v>0</v>
      </c>
      <c r="G673" s="57">
        <v>633870.72</v>
      </c>
      <c r="H673" s="57">
        <v>0</v>
      </c>
    </row>
    <row r="674" spans="1:8" x14ac:dyDescent="0.2">
      <c r="A674" s="48" t="s">
        <v>18</v>
      </c>
      <c r="B674" s="129" t="s">
        <v>19</v>
      </c>
      <c r="C674" s="57">
        <v>98000</v>
      </c>
      <c r="D674" s="57">
        <v>0</v>
      </c>
      <c r="E674" s="57">
        <v>98000</v>
      </c>
      <c r="F674" s="57">
        <v>0</v>
      </c>
      <c r="G674" s="57">
        <v>75874</v>
      </c>
      <c r="H674" s="57">
        <v>0</v>
      </c>
    </row>
    <row r="675" spans="1:8" x14ac:dyDescent="0.2">
      <c r="A675" s="46" t="s">
        <v>509</v>
      </c>
      <c r="B675" s="130" t="s">
        <v>447</v>
      </c>
      <c r="C675" s="47">
        <v>760360</v>
      </c>
      <c r="D675" s="47">
        <v>0</v>
      </c>
      <c r="E675" s="47">
        <v>596077</v>
      </c>
      <c r="F675" s="47">
        <v>0</v>
      </c>
      <c r="G675" s="47">
        <v>490339.62</v>
      </c>
      <c r="H675" s="47">
        <v>0</v>
      </c>
    </row>
    <row r="676" spans="1:8" x14ac:dyDescent="0.2">
      <c r="A676" s="65"/>
      <c r="B676" s="48" t="s">
        <v>732</v>
      </c>
      <c r="C676" s="57">
        <v>15</v>
      </c>
      <c r="D676" s="57">
        <v>0</v>
      </c>
      <c r="E676" s="57">
        <v>15</v>
      </c>
      <c r="F676" s="57">
        <v>0</v>
      </c>
      <c r="G676" s="57">
        <v>15</v>
      </c>
      <c r="H676" s="57">
        <v>0</v>
      </c>
    </row>
    <row r="677" spans="1:8" x14ac:dyDescent="0.2">
      <c r="A677" s="48" t="s">
        <v>2</v>
      </c>
      <c r="B677" s="129" t="s">
        <v>3</v>
      </c>
      <c r="C677" s="57">
        <v>672360</v>
      </c>
      <c r="D677" s="57">
        <v>0</v>
      </c>
      <c r="E677" s="57">
        <v>508077</v>
      </c>
      <c r="F677" s="57">
        <v>0</v>
      </c>
      <c r="G677" s="57">
        <v>414465.62</v>
      </c>
      <c r="H677" s="57">
        <v>0</v>
      </c>
    </row>
    <row r="678" spans="1:8" x14ac:dyDescent="0.2">
      <c r="A678" s="48" t="s">
        <v>4</v>
      </c>
      <c r="B678" s="129" t="s">
        <v>5</v>
      </c>
      <c r="C678" s="57">
        <v>439794</v>
      </c>
      <c r="D678" s="57">
        <v>0</v>
      </c>
      <c r="E678" s="57">
        <v>324324</v>
      </c>
      <c r="F678" s="57">
        <v>0</v>
      </c>
      <c r="G678" s="57">
        <v>282206.74</v>
      </c>
      <c r="H678" s="57">
        <v>0</v>
      </c>
    </row>
    <row r="679" spans="1:8" x14ac:dyDescent="0.2">
      <c r="A679" s="48" t="s">
        <v>6</v>
      </c>
      <c r="B679" s="129" t="s">
        <v>7</v>
      </c>
      <c r="C679" s="57">
        <v>221884</v>
      </c>
      <c r="D679" s="57">
        <v>0</v>
      </c>
      <c r="E679" s="57">
        <v>173571</v>
      </c>
      <c r="F679" s="57">
        <v>0</v>
      </c>
      <c r="G679" s="57">
        <v>124077.45</v>
      </c>
      <c r="H679" s="57">
        <v>0</v>
      </c>
    </row>
    <row r="680" spans="1:8" x14ac:dyDescent="0.2">
      <c r="A680" s="48" t="s">
        <v>14</v>
      </c>
      <c r="B680" s="129" t="s">
        <v>15</v>
      </c>
      <c r="C680" s="57">
        <v>8182</v>
      </c>
      <c r="D680" s="57">
        <v>0</v>
      </c>
      <c r="E680" s="57">
        <v>8182</v>
      </c>
      <c r="F680" s="57">
        <v>0</v>
      </c>
      <c r="G680" s="57">
        <v>8181.43</v>
      </c>
      <c r="H680" s="57">
        <v>0</v>
      </c>
    </row>
    <row r="681" spans="1:8" x14ac:dyDescent="0.2">
      <c r="A681" s="48" t="s">
        <v>16</v>
      </c>
      <c r="B681" s="129" t="s">
        <v>17</v>
      </c>
      <c r="C681" s="57">
        <v>2500</v>
      </c>
      <c r="D681" s="57">
        <v>0</v>
      </c>
      <c r="E681" s="57">
        <v>2000</v>
      </c>
      <c r="F681" s="57">
        <v>0</v>
      </c>
      <c r="G681" s="57">
        <v>0</v>
      </c>
      <c r="H681" s="57">
        <v>0</v>
      </c>
    </row>
    <row r="682" spans="1:8" x14ac:dyDescent="0.2">
      <c r="A682" s="48" t="s">
        <v>18</v>
      </c>
      <c r="B682" s="129" t="s">
        <v>19</v>
      </c>
      <c r="C682" s="57">
        <v>88000</v>
      </c>
      <c r="D682" s="57">
        <v>0</v>
      </c>
      <c r="E682" s="57">
        <v>88000</v>
      </c>
      <c r="F682" s="57">
        <v>0</v>
      </c>
      <c r="G682" s="57">
        <v>75874</v>
      </c>
      <c r="H682" s="57">
        <v>0</v>
      </c>
    </row>
    <row r="683" spans="1:8" x14ac:dyDescent="0.2">
      <c r="A683" s="46" t="s">
        <v>510</v>
      </c>
      <c r="B683" s="130" t="s">
        <v>222</v>
      </c>
      <c r="C683" s="47">
        <v>6315860</v>
      </c>
      <c r="D683" s="47">
        <v>0</v>
      </c>
      <c r="E683" s="47">
        <v>4797600</v>
      </c>
      <c r="F683" s="47">
        <v>0</v>
      </c>
      <c r="G683" s="47">
        <v>4288757.5199999996</v>
      </c>
      <c r="H683" s="47">
        <v>0</v>
      </c>
    </row>
    <row r="684" spans="1:8" x14ac:dyDescent="0.2">
      <c r="A684" s="48" t="s">
        <v>2</v>
      </c>
      <c r="B684" s="129" t="s">
        <v>3</v>
      </c>
      <c r="C684" s="57">
        <v>6305860</v>
      </c>
      <c r="D684" s="57">
        <v>0</v>
      </c>
      <c r="E684" s="57">
        <v>4787600</v>
      </c>
      <c r="F684" s="57">
        <v>0</v>
      </c>
      <c r="G684" s="57">
        <v>4288757.5199999996</v>
      </c>
      <c r="H684" s="57">
        <v>0</v>
      </c>
    </row>
    <row r="685" spans="1:8" x14ac:dyDescent="0.2">
      <c r="A685" s="48" t="s">
        <v>6</v>
      </c>
      <c r="B685" s="129" t="s">
        <v>7</v>
      </c>
      <c r="C685" s="57">
        <v>169400</v>
      </c>
      <c r="D685" s="57">
        <v>0</v>
      </c>
      <c r="E685" s="57">
        <v>74550</v>
      </c>
      <c r="F685" s="57">
        <v>0</v>
      </c>
      <c r="G685" s="57">
        <v>41603.129999999997</v>
      </c>
      <c r="H685" s="57">
        <v>0</v>
      </c>
    </row>
    <row r="686" spans="1:8" x14ac:dyDescent="0.2">
      <c r="A686" s="48" t="s">
        <v>10</v>
      </c>
      <c r="B686" s="129" t="s">
        <v>11</v>
      </c>
      <c r="C686" s="57">
        <v>4777760</v>
      </c>
      <c r="D686" s="57">
        <v>0</v>
      </c>
      <c r="E686" s="57">
        <v>3825450</v>
      </c>
      <c r="F686" s="57">
        <v>0</v>
      </c>
      <c r="G686" s="57">
        <v>3465683.67</v>
      </c>
      <c r="H686" s="57">
        <v>0</v>
      </c>
    </row>
    <row r="687" spans="1:8" x14ac:dyDescent="0.2">
      <c r="A687" s="48" t="s">
        <v>14</v>
      </c>
      <c r="B687" s="129" t="s">
        <v>15</v>
      </c>
      <c r="C687" s="57">
        <v>198600</v>
      </c>
      <c r="D687" s="57">
        <v>0</v>
      </c>
      <c r="E687" s="57">
        <v>149400</v>
      </c>
      <c r="F687" s="57">
        <v>0</v>
      </c>
      <c r="G687" s="57">
        <v>147600</v>
      </c>
      <c r="H687" s="57">
        <v>0</v>
      </c>
    </row>
    <row r="688" spans="1:8" x14ac:dyDescent="0.2">
      <c r="A688" s="48" t="s">
        <v>16</v>
      </c>
      <c r="B688" s="129" t="s">
        <v>17</v>
      </c>
      <c r="C688" s="57">
        <v>1160100</v>
      </c>
      <c r="D688" s="57">
        <v>0</v>
      </c>
      <c r="E688" s="57">
        <v>738200</v>
      </c>
      <c r="F688" s="57">
        <v>0</v>
      </c>
      <c r="G688" s="57">
        <v>633870.72</v>
      </c>
      <c r="H688" s="57">
        <v>0</v>
      </c>
    </row>
    <row r="689" spans="1:8" x14ac:dyDescent="0.2">
      <c r="A689" s="48" t="s">
        <v>18</v>
      </c>
      <c r="B689" s="129" t="s">
        <v>19</v>
      </c>
      <c r="C689" s="57">
        <v>10000</v>
      </c>
      <c r="D689" s="57">
        <v>0</v>
      </c>
      <c r="E689" s="57">
        <v>10000</v>
      </c>
      <c r="F689" s="57">
        <v>0</v>
      </c>
      <c r="G689" s="57">
        <v>0</v>
      </c>
      <c r="H689" s="57">
        <v>0</v>
      </c>
    </row>
    <row r="690" spans="1:8" ht="22.5" x14ac:dyDescent="0.2">
      <c r="A690" s="46" t="s">
        <v>511</v>
      </c>
      <c r="B690" s="130" t="s">
        <v>601</v>
      </c>
      <c r="C690" s="47">
        <v>3343000</v>
      </c>
      <c r="D690" s="47">
        <v>0</v>
      </c>
      <c r="E690" s="47">
        <v>2690000</v>
      </c>
      <c r="F690" s="47">
        <v>0</v>
      </c>
      <c r="G690" s="47">
        <v>2516361.17</v>
      </c>
      <c r="H690" s="47">
        <v>0</v>
      </c>
    </row>
    <row r="691" spans="1:8" x14ac:dyDescent="0.2">
      <c r="A691" s="48" t="s">
        <v>2</v>
      </c>
      <c r="B691" s="129" t="s">
        <v>3</v>
      </c>
      <c r="C691" s="57">
        <v>3333000</v>
      </c>
      <c r="D691" s="57">
        <v>0</v>
      </c>
      <c r="E691" s="57">
        <v>2680000</v>
      </c>
      <c r="F691" s="57">
        <v>0</v>
      </c>
      <c r="G691" s="57">
        <v>2516361.17</v>
      </c>
      <c r="H691" s="57">
        <v>0</v>
      </c>
    </row>
    <row r="692" spans="1:8" x14ac:dyDescent="0.2">
      <c r="A692" s="48" t="s">
        <v>6</v>
      </c>
      <c r="B692" s="129" t="s">
        <v>7</v>
      </c>
      <c r="C692" s="57">
        <v>110000</v>
      </c>
      <c r="D692" s="57">
        <v>0</v>
      </c>
      <c r="E692" s="57">
        <v>30000</v>
      </c>
      <c r="F692" s="57">
        <v>0</v>
      </c>
      <c r="G692" s="57">
        <v>0</v>
      </c>
      <c r="H692" s="57">
        <v>0</v>
      </c>
    </row>
    <row r="693" spans="1:8" x14ac:dyDescent="0.2">
      <c r="A693" s="48" t="s">
        <v>10</v>
      </c>
      <c r="B693" s="129" t="s">
        <v>11</v>
      </c>
      <c r="C693" s="57">
        <v>3223000</v>
      </c>
      <c r="D693" s="57">
        <v>0</v>
      </c>
      <c r="E693" s="57">
        <v>2650000</v>
      </c>
      <c r="F693" s="57">
        <v>0</v>
      </c>
      <c r="G693" s="57">
        <v>2516361.17</v>
      </c>
      <c r="H693" s="57">
        <v>0</v>
      </c>
    </row>
    <row r="694" spans="1:8" x14ac:dyDescent="0.2">
      <c r="A694" s="48" t="s">
        <v>18</v>
      </c>
      <c r="B694" s="129" t="s">
        <v>19</v>
      </c>
      <c r="C694" s="57">
        <v>10000</v>
      </c>
      <c r="D694" s="57">
        <v>0</v>
      </c>
      <c r="E694" s="57">
        <v>10000</v>
      </c>
      <c r="F694" s="57">
        <v>0</v>
      </c>
      <c r="G694" s="57">
        <v>0</v>
      </c>
      <c r="H694" s="57">
        <v>0</v>
      </c>
    </row>
    <row r="695" spans="1:8" ht="56.25" x14ac:dyDescent="0.2">
      <c r="A695" s="46" t="s">
        <v>512</v>
      </c>
      <c r="B695" s="130" t="s">
        <v>221</v>
      </c>
      <c r="C695" s="47">
        <v>1000000</v>
      </c>
      <c r="D695" s="47">
        <v>0</v>
      </c>
      <c r="E695" s="47">
        <v>620000</v>
      </c>
      <c r="F695" s="47">
        <v>0</v>
      </c>
      <c r="G695" s="47">
        <v>531469.72</v>
      </c>
      <c r="H695" s="47">
        <v>0</v>
      </c>
    </row>
    <row r="696" spans="1:8" x14ac:dyDescent="0.2">
      <c r="A696" s="48" t="s">
        <v>2</v>
      </c>
      <c r="B696" s="129" t="s">
        <v>3</v>
      </c>
      <c r="C696" s="57">
        <v>1000000</v>
      </c>
      <c r="D696" s="57">
        <v>0</v>
      </c>
      <c r="E696" s="57">
        <v>620000</v>
      </c>
      <c r="F696" s="57">
        <v>0</v>
      </c>
      <c r="G696" s="57">
        <v>531469.72</v>
      </c>
      <c r="H696" s="57">
        <v>0</v>
      </c>
    </row>
    <row r="697" spans="1:8" x14ac:dyDescent="0.2">
      <c r="A697" s="48" t="s">
        <v>16</v>
      </c>
      <c r="B697" s="129" t="s">
        <v>17</v>
      </c>
      <c r="C697" s="57">
        <v>1000000</v>
      </c>
      <c r="D697" s="57">
        <v>0</v>
      </c>
      <c r="E697" s="57">
        <v>620000</v>
      </c>
      <c r="F697" s="57">
        <v>0</v>
      </c>
      <c r="G697" s="57">
        <v>531469.72</v>
      </c>
      <c r="H697" s="57">
        <v>0</v>
      </c>
    </row>
    <row r="698" spans="1:8" ht="22.5" x14ac:dyDescent="0.2">
      <c r="A698" s="46" t="s">
        <v>513</v>
      </c>
      <c r="B698" s="130" t="s">
        <v>220</v>
      </c>
      <c r="C698" s="47">
        <v>894160</v>
      </c>
      <c r="D698" s="47">
        <v>0</v>
      </c>
      <c r="E698" s="47">
        <v>670000</v>
      </c>
      <c r="F698" s="47">
        <v>0</v>
      </c>
      <c r="G698" s="47">
        <v>536064.13</v>
      </c>
      <c r="H698" s="47">
        <v>0</v>
      </c>
    </row>
    <row r="699" spans="1:8" x14ac:dyDescent="0.2">
      <c r="A699" s="48" t="s">
        <v>2</v>
      </c>
      <c r="B699" s="129" t="s">
        <v>3</v>
      </c>
      <c r="C699" s="57">
        <v>894160</v>
      </c>
      <c r="D699" s="57">
        <v>0</v>
      </c>
      <c r="E699" s="57">
        <v>670000</v>
      </c>
      <c r="F699" s="57">
        <v>0</v>
      </c>
      <c r="G699" s="57">
        <v>536064.13</v>
      </c>
      <c r="H699" s="57">
        <v>0</v>
      </c>
    </row>
    <row r="700" spans="1:8" x14ac:dyDescent="0.2">
      <c r="A700" s="48" t="s">
        <v>6</v>
      </c>
      <c r="B700" s="129" t="s">
        <v>7</v>
      </c>
      <c r="C700" s="57">
        <v>59400</v>
      </c>
      <c r="D700" s="57">
        <v>0</v>
      </c>
      <c r="E700" s="57">
        <v>44550</v>
      </c>
      <c r="F700" s="57">
        <v>0</v>
      </c>
      <c r="G700" s="57">
        <v>41603.129999999997</v>
      </c>
      <c r="H700" s="57">
        <v>0</v>
      </c>
    </row>
    <row r="701" spans="1:8" x14ac:dyDescent="0.2">
      <c r="A701" s="48" t="s">
        <v>10</v>
      </c>
      <c r="B701" s="129" t="s">
        <v>11</v>
      </c>
      <c r="C701" s="57">
        <v>834760</v>
      </c>
      <c r="D701" s="57">
        <v>0</v>
      </c>
      <c r="E701" s="57">
        <v>625450</v>
      </c>
      <c r="F701" s="57">
        <v>0</v>
      </c>
      <c r="G701" s="57">
        <v>494461</v>
      </c>
      <c r="H701" s="57">
        <v>0</v>
      </c>
    </row>
    <row r="702" spans="1:8" ht="22.5" x14ac:dyDescent="0.2">
      <c r="A702" s="46" t="s">
        <v>514</v>
      </c>
      <c r="B702" s="130" t="s">
        <v>351</v>
      </c>
      <c r="C702" s="47">
        <v>208700</v>
      </c>
      <c r="D702" s="47">
        <v>0</v>
      </c>
      <c r="E702" s="47">
        <v>156600</v>
      </c>
      <c r="F702" s="47">
        <v>0</v>
      </c>
      <c r="G702" s="47">
        <v>154000</v>
      </c>
      <c r="H702" s="47">
        <v>0</v>
      </c>
    </row>
    <row r="703" spans="1:8" x14ac:dyDescent="0.2">
      <c r="A703" s="48" t="s">
        <v>2</v>
      </c>
      <c r="B703" s="129" t="s">
        <v>3</v>
      </c>
      <c r="C703" s="57">
        <v>208700</v>
      </c>
      <c r="D703" s="57">
        <v>0</v>
      </c>
      <c r="E703" s="57">
        <v>156600</v>
      </c>
      <c r="F703" s="57">
        <v>0</v>
      </c>
      <c r="G703" s="57">
        <v>154000</v>
      </c>
      <c r="H703" s="57">
        <v>0</v>
      </c>
    </row>
    <row r="704" spans="1:8" x14ac:dyDescent="0.2">
      <c r="A704" s="48" t="s">
        <v>14</v>
      </c>
      <c r="B704" s="129" t="s">
        <v>15</v>
      </c>
      <c r="C704" s="57">
        <v>198600</v>
      </c>
      <c r="D704" s="57">
        <v>0</v>
      </c>
      <c r="E704" s="57">
        <v>149400</v>
      </c>
      <c r="F704" s="57">
        <v>0</v>
      </c>
      <c r="G704" s="57">
        <v>147600</v>
      </c>
      <c r="H704" s="57">
        <v>0</v>
      </c>
    </row>
    <row r="705" spans="1:8" x14ac:dyDescent="0.2">
      <c r="A705" s="48" t="s">
        <v>16</v>
      </c>
      <c r="B705" s="129" t="s">
        <v>17</v>
      </c>
      <c r="C705" s="57">
        <v>10100</v>
      </c>
      <c r="D705" s="57">
        <v>0</v>
      </c>
      <c r="E705" s="57">
        <v>7200</v>
      </c>
      <c r="F705" s="57">
        <v>0</v>
      </c>
      <c r="G705" s="57">
        <v>6400</v>
      </c>
      <c r="H705" s="57">
        <v>0</v>
      </c>
    </row>
    <row r="706" spans="1:8" ht="22.5" x14ac:dyDescent="0.2">
      <c r="A706" s="46" t="s">
        <v>602</v>
      </c>
      <c r="B706" s="130" t="s">
        <v>727</v>
      </c>
      <c r="C706" s="47">
        <v>150000</v>
      </c>
      <c r="D706" s="47">
        <v>0</v>
      </c>
      <c r="E706" s="47">
        <v>111000</v>
      </c>
      <c r="F706" s="47">
        <v>0</v>
      </c>
      <c r="G706" s="47">
        <v>96001</v>
      </c>
      <c r="H706" s="47">
        <v>0</v>
      </c>
    </row>
    <row r="707" spans="1:8" x14ac:dyDescent="0.2">
      <c r="A707" s="48" t="s">
        <v>2</v>
      </c>
      <c r="B707" s="129" t="s">
        <v>3</v>
      </c>
      <c r="C707" s="57">
        <v>150000</v>
      </c>
      <c r="D707" s="57">
        <v>0</v>
      </c>
      <c r="E707" s="57">
        <v>111000</v>
      </c>
      <c r="F707" s="57">
        <v>0</v>
      </c>
      <c r="G707" s="57">
        <v>96001</v>
      </c>
      <c r="H707" s="57">
        <v>0</v>
      </c>
    </row>
    <row r="708" spans="1:8" x14ac:dyDescent="0.2">
      <c r="A708" s="48" t="s">
        <v>16</v>
      </c>
      <c r="B708" s="129" t="s">
        <v>17</v>
      </c>
      <c r="C708" s="57">
        <v>150000</v>
      </c>
      <c r="D708" s="57">
        <v>0</v>
      </c>
      <c r="E708" s="57">
        <v>111000</v>
      </c>
      <c r="F708" s="57">
        <v>0</v>
      </c>
      <c r="G708" s="57">
        <v>96001</v>
      </c>
      <c r="H708" s="57">
        <v>0</v>
      </c>
    </row>
    <row r="709" spans="1:8" ht="22.5" x14ac:dyDescent="0.2">
      <c r="A709" s="46" t="s">
        <v>603</v>
      </c>
      <c r="B709" s="130" t="s">
        <v>604</v>
      </c>
      <c r="C709" s="47">
        <v>720000</v>
      </c>
      <c r="D709" s="47">
        <v>0</v>
      </c>
      <c r="E709" s="47">
        <v>550000</v>
      </c>
      <c r="F709" s="47">
        <v>0</v>
      </c>
      <c r="G709" s="47">
        <v>454861.5</v>
      </c>
      <c r="H709" s="47">
        <v>0</v>
      </c>
    </row>
    <row r="710" spans="1:8" x14ac:dyDescent="0.2">
      <c r="A710" s="48" t="s">
        <v>2</v>
      </c>
      <c r="B710" s="129" t="s">
        <v>3</v>
      </c>
      <c r="C710" s="57">
        <v>720000</v>
      </c>
      <c r="D710" s="57">
        <v>0</v>
      </c>
      <c r="E710" s="57">
        <v>550000</v>
      </c>
      <c r="F710" s="57">
        <v>0</v>
      </c>
      <c r="G710" s="57">
        <v>454861.5</v>
      </c>
      <c r="H710" s="57">
        <v>0</v>
      </c>
    </row>
    <row r="711" spans="1:8" x14ac:dyDescent="0.2">
      <c r="A711" s="48" t="s">
        <v>10</v>
      </c>
      <c r="B711" s="129" t="s">
        <v>11</v>
      </c>
      <c r="C711" s="57">
        <v>720000</v>
      </c>
      <c r="D711" s="57">
        <v>0</v>
      </c>
      <c r="E711" s="57">
        <v>550000</v>
      </c>
      <c r="F711" s="57">
        <v>0</v>
      </c>
      <c r="G711" s="57">
        <v>454861.5</v>
      </c>
      <c r="H711" s="57">
        <v>0</v>
      </c>
    </row>
    <row r="712" spans="1:8" ht="22.5" x14ac:dyDescent="0.2">
      <c r="A712" s="46" t="s">
        <v>515</v>
      </c>
      <c r="B712" s="130" t="s">
        <v>307</v>
      </c>
      <c r="C712" s="47">
        <v>2908924</v>
      </c>
      <c r="D712" s="47">
        <v>0</v>
      </c>
      <c r="E712" s="47">
        <v>2201115</v>
      </c>
      <c r="F712" s="47">
        <v>0</v>
      </c>
      <c r="G712" s="47">
        <v>2058974.62</v>
      </c>
      <c r="H712" s="47">
        <v>0</v>
      </c>
    </row>
    <row r="713" spans="1:8" x14ac:dyDescent="0.2">
      <c r="A713" s="65"/>
      <c r="B713" s="48" t="s">
        <v>732</v>
      </c>
      <c r="C713" s="57">
        <v>80</v>
      </c>
      <c r="D713" s="57">
        <v>0</v>
      </c>
      <c r="E713" s="57">
        <v>80</v>
      </c>
      <c r="F713" s="57">
        <v>0</v>
      </c>
      <c r="G713" s="57">
        <v>80</v>
      </c>
      <c r="H713" s="57">
        <v>0</v>
      </c>
    </row>
    <row r="714" spans="1:8" x14ac:dyDescent="0.2">
      <c r="A714" s="48" t="s">
        <v>2</v>
      </c>
      <c r="B714" s="129" t="s">
        <v>3</v>
      </c>
      <c r="C714" s="57">
        <v>2833924</v>
      </c>
      <c r="D714" s="57">
        <v>0</v>
      </c>
      <c r="E714" s="57">
        <v>2126115</v>
      </c>
      <c r="F714" s="57">
        <v>0</v>
      </c>
      <c r="G714" s="57">
        <v>2030480.62</v>
      </c>
      <c r="H714" s="57">
        <v>0</v>
      </c>
    </row>
    <row r="715" spans="1:8" x14ac:dyDescent="0.2">
      <c r="A715" s="48" t="s">
        <v>4</v>
      </c>
      <c r="B715" s="129" t="s">
        <v>5</v>
      </c>
      <c r="C715" s="57">
        <v>1995160</v>
      </c>
      <c r="D715" s="57">
        <v>0</v>
      </c>
      <c r="E715" s="57">
        <v>1493329</v>
      </c>
      <c r="F715" s="57">
        <v>0</v>
      </c>
      <c r="G715" s="57">
        <v>1453780.82</v>
      </c>
      <c r="H715" s="57">
        <v>0</v>
      </c>
    </row>
    <row r="716" spans="1:8" x14ac:dyDescent="0.2">
      <c r="A716" s="48" t="s">
        <v>6</v>
      </c>
      <c r="B716" s="129" t="s">
        <v>7</v>
      </c>
      <c r="C716" s="57">
        <v>819436</v>
      </c>
      <c r="D716" s="57">
        <v>0</v>
      </c>
      <c r="E716" s="57">
        <v>614758</v>
      </c>
      <c r="F716" s="57">
        <v>0</v>
      </c>
      <c r="G716" s="57">
        <v>559240.35</v>
      </c>
      <c r="H716" s="57">
        <v>0</v>
      </c>
    </row>
    <row r="717" spans="1:8" x14ac:dyDescent="0.2">
      <c r="A717" s="48" t="s">
        <v>14</v>
      </c>
      <c r="B717" s="129" t="s">
        <v>15</v>
      </c>
      <c r="C717" s="57">
        <v>17328</v>
      </c>
      <c r="D717" s="57">
        <v>0</v>
      </c>
      <c r="E717" s="57">
        <v>17328</v>
      </c>
      <c r="F717" s="57">
        <v>0</v>
      </c>
      <c r="G717" s="57">
        <v>17316.45</v>
      </c>
      <c r="H717" s="57">
        <v>0</v>
      </c>
    </row>
    <row r="718" spans="1:8" x14ac:dyDescent="0.2">
      <c r="A718" s="48" t="s">
        <v>16</v>
      </c>
      <c r="B718" s="129" t="s">
        <v>17</v>
      </c>
      <c r="C718" s="57">
        <v>2000</v>
      </c>
      <c r="D718" s="57">
        <v>0</v>
      </c>
      <c r="E718" s="57">
        <v>700</v>
      </c>
      <c r="F718" s="57">
        <v>0</v>
      </c>
      <c r="G718" s="57">
        <v>143</v>
      </c>
      <c r="H718" s="57">
        <v>0</v>
      </c>
    </row>
    <row r="719" spans="1:8" x14ac:dyDescent="0.2">
      <c r="A719" s="48" t="s">
        <v>18</v>
      </c>
      <c r="B719" s="129" t="s">
        <v>19</v>
      </c>
      <c r="C719" s="57">
        <v>75000</v>
      </c>
      <c r="D719" s="57">
        <v>0</v>
      </c>
      <c r="E719" s="57">
        <v>75000</v>
      </c>
      <c r="F719" s="57">
        <v>0</v>
      </c>
      <c r="G719" s="57">
        <v>28494</v>
      </c>
      <c r="H719" s="57">
        <v>0</v>
      </c>
    </row>
    <row r="720" spans="1:8" ht="22.5" x14ac:dyDescent="0.2">
      <c r="A720" s="46" t="s">
        <v>457</v>
      </c>
      <c r="B720" s="130" t="s">
        <v>306</v>
      </c>
      <c r="C720" s="47">
        <v>2461444</v>
      </c>
      <c r="D720" s="47">
        <v>0</v>
      </c>
      <c r="E720" s="47">
        <v>1858755</v>
      </c>
      <c r="F720" s="47">
        <v>0</v>
      </c>
      <c r="G720" s="47">
        <v>1724757.66</v>
      </c>
      <c r="H720" s="47">
        <v>0</v>
      </c>
    </row>
    <row r="721" spans="1:8" x14ac:dyDescent="0.2">
      <c r="A721" s="65"/>
      <c r="B721" s="48" t="s">
        <v>732</v>
      </c>
      <c r="C721" s="57">
        <v>80</v>
      </c>
      <c r="D721" s="57">
        <v>0</v>
      </c>
      <c r="E721" s="57">
        <v>80</v>
      </c>
      <c r="F721" s="57">
        <v>0</v>
      </c>
      <c r="G721" s="57">
        <v>80</v>
      </c>
      <c r="H721" s="57">
        <v>0</v>
      </c>
    </row>
    <row r="722" spans="1:8" x14ac:dyDescent="0.2">
      <c r="A722" s="48" t="s">
        <v>2</v>
      </c>
      <c r="B722" s="129" t="s">
        <v>3</v>
      </c>
      <c r="C722" s="57">
        <v>2411444</v>
      </c>
      <c r="D722" s="57">
        <v>0</v>
      </c>
      <c r="E722" s="57">
        <v>1808755</v>
      </c>
      <c r="F722" s="57">
        <v>0</v>
      </c>
      <c r="G722" s="57">
        <v>1720957.66</v>
      </c>
      <c r="H722" s="57">
        <v>0</v>
      </c>
    </row>
    <row r="723" spans="1:8" x14ac:dyDescent="0.2">
      <c r="A723" s="48" t="s">
        <v>4</v>
      </c>
      <c r="B723" s="129" t="s">
        <v>5</v>
      </c>
      <c r="C723" s="57">
        <v>1995160</v>
      </c>
      <c r="D723" s="57">
        <v>0</v>
      </c>
      <c r="E723" s="57">
        <v>1493329</v>
      </c>
      <c r="F723" s="57">
        <v>0</v>
      </c>
      <c r="G723" s="57">
        <v>1453780.82</v>
      </c>
      <c r="H723" s="57">
        <v>0</v>
      </c>
    </row>
    <row r="724" spans="1:8" x14ac:dyDescent="0.2">
      <c r="A724" s="48" t="s">
        <v>6</v>
      </c>
      <c r="B724" s="129" t="s">
        <v>7</v>
      </c>
      <c r="C724" s="57">
        <v>402120</v>
      </c>
      <c r="D724" s="57">
        <v>0</v>
      </c>
      <c r="E724" s="57">
        <v>302562</v>
      </c>
      <c r="F724" s="57">
        <v>0</v>
      </c>
      <c r="G724" s="57">
        <v>254871.99</v>
      </c>
      <c r="H724" s="57">
        <v>0</v>
      </c>
    </row>
    <row r="725" spans="1:8" x14ac:dyDescent="0.2">
      <c r="A725" s="48" t="s">
        <v>14</v>
      </c>
      <c r="B725" s="129" t="s">
        <v>15</v>
      </c>
      <c r="C725" s="57">
        <v>12164</v>
      </c>
      <c r="D725" s="57">
        <v>0</v>
      </c>
      <c r="E725" s="57">
        <v>12164</v>
      </c>
      <c r="F725" s="57">
        <v>0</v>
      </c>
      <c r="G725" s="57">
        <v>12161.85</v>
      </c>
      <c r="H725" s="57">
        <v>0</v>
      </c>
    </row>
    <row r="726" spans="1:8" x14ac:dyDescent="0.2">
      <c r="A726" s="48" t="s">
        <v>16</v>
      </c>
      <c r="B726" s="129" t="s">
        <v>17</v>
      </c>
      <c r="C726" s="57">
        <v>2000</v>
      </c>
      <c r="D726" s="57">
        <v>0</v>
      </c>
      <c r="E726" s="57">
        <v>700</v>
      </c>
      <c r="F726" s="57">
        <v>0</v>
      </c>
      <c r="G726" s="57">
        <v>143</v>
      </c>
      <c r="H726" s="57">
        <v>0</v>
      </c>
    </row>
    <row r="727" spans="1:8" x14ac:dyDescent="0.2">
      <c r="A727" s="48" t="s">
        <v>18</v>
      </c>
      <c r="B727" s="129" t="s">
        <v>19</v>
      </c>
      <c r="C727" s="57">
        <v>50000</v>
      </c>
      <c r="D727" s="57">
        <v>0</v>
      </c>
      <c r="E727" s="57">
        <v>50000</v>
      </c>
      <c r="F727" s="57">
        <v>0</v>
      </c>
      <c r="G727" s="57">
        <v>3800</v>
      </c>
      <c r="H727" s="57">
        <v>0</v>
      </c>
    </row>
    <row r="728" spans="1:8" ht="22.5" x14ac:dyDescent="0.2">
      <c r="A728" s="46" t="s">
        <v>459</v>
      </c>
      <c r="B728" s="130" t="s">
        <v>305</v>
      </c>
      <c r="C728" s="47">
        <v>447480</v>
      </c>
      <c r="D728" s="47">
        <v>0</v>
      </c>
      <c r="E728" s="47">
        <v>342360</v>
      </c>
      <c r="F728" s="47">
        <v>0</v>
      </c>
      <c r="G728" s="47">
        <v>334216.96000000002</v>
      </c>
      <c r="H728" s="47">
        <v>0</v>
      </c>
    </row>
    <row r="729" spans="1:8" x14ac:dyDescent="0.2">
      <c r="A729" s="48" t="s">
        <v>2</v>
      </c>
      <c r="B729" s="129" t="s">
        <v>3</v>
      </c>
      <c r="C729" s="57">
        <v>422480</v>
      </c>
      <c r="D729" s="57">
        <v>0</v>
      </c>
      <c r="E729" s="57">
        <v>317360</v>
      </c>
      <c r="F729" s="57">
        <v>0</v>
      </c>
      <c r="G729" s="57">
        <v>309522.96000000002</v>
      </c>
      <c r="H729" s="57">
        <v>0</v>
      </c>
    </row>
    <row r="730" spans="1:8" x14ac:dyDescent="0.2">
      <c r="A730" s="48" t="s">
        <v>6</v>
      </c>
      <c r="B730" s="129" t="s">
        <v>7</v>
      </c>
      <c r="C730" s="57">
        <v>417316</v>
      </c>
      <c r="D730" s="57">
        <v>0</v>
      </c>
      <c r="E730" s="57">
        <v>312196</v>
      </c>
      <c r="F730" s="57">
        <v>0</v>
      </c>
      <c r="G730" s="57">
        <v>304368.36</v>
      </c>
      <c r="H730" s="57">
        <v>0</v>
      </c>
    </row>
    <row r="731" spans="1:8" x14ac:dyDescent="0.2">
      <c r="A731" s="48" t="s">
        <v>14</v>
      </c>
      <c r="B731" s="129" t="s">
        <v>15</v>
      </c>
      <c r="C731" s="57">
        <v>5164</v>
      </c>
      <c r="D731" s="57">
        <v>0</v>
      </c>
      <c r="E731" s="57">
        <v>5164</v>
      </c>
      <c r="F731" s="57">
        <v>0</v>
      </c>
      <c r="G731" s="57">
        <v>5154.6000000000004</v>
      </c>
      <c r="H731" s="57">
        <v>0</v>
      </c>
    </row>
    <row r="732" spans="1:8" x14ac:dyDescent="0.2">
      <c r="A732" s="48" t="s">
        <v>18</v>
      </c>
      <c r="B732" s="129" t="s">
        <v>19</v>
      </c>
      <c r="C732" s="57">
        <v>25000</v>
      </c>
      <c r="D732" s="57">
        <v>0</v>
      </c>
      <c r="E732" s="57">
        <v>25000</v>
      </c>
      <c r="F732" s="57">
        <v>0</v>
      </c>
      <c r="G732" s="57">
        <v>24694</v>
      </c>
      <c r="H732" s="57">
        <v>0</v>
      </c>
    </row>
    <row r="733" spans="1:8" ht="22.5" x14ac:dyDescent="0.2">
      <c r="A733" s="46" t="s">
        <v>516</v>
      </c>
      <c r="B733" s="130" t="s">
        <v>517</v>
      </c>
      <c r="C733" s="47">
        <v>2891156</v>
      </c>
      <c r="D733" s="47">
        <v>0</v>
      </c>
      <c r="E733" s="47">
        <v>2018425</v>
      </c>
      <c r="F733" s="47">
        <v>0</v>
      </c>
      <c r="G733" s="47">
        <v>1478347.22</v>
      </c>
      <c r="H733" s="47">
        <v>0</v>
      </c>
    </row>
    <row r="734" spans="1:8" x14ac:dyDescent="0.2">
      <c r="A734" s="65"/>
      <c r="B734" s="48" t="s">
        <v>732</v>
      </c>
      <c r="C734" s="57">
        <v>25</v>
      </c>
      <c r="D734" s="57">
        <v>0</v>
      </c>
      <c r="E734" s="57">
        <v>25</v>
      </c>
      <c r="F734" s="57">
        <v>0</v>
      </c>
      <c r="G734" s="57">
        <v>25</v>
      </c>
      <c r="H734" s="57">
        <v>0</v>
      </c>
    </row>
    <row r="735" spans="1:8" x14ac:dyDescent="0.2">
      <c r="A735" s="48" t="s">
        <v>2</v>
      </c>
      <c r="B735" s="129" t="s">
        <v>3</v>
      </c>
      <c r="C735" s="57">
        <v>2738156</v>
      </c>
      <c r="D735" s="57">
        <v>0</v>
      </c>
      <c r="E735" s="57">
        <v>1965425</v>
      </c>
      <c r="F735" s="57">
        <v>0</v>
      </c>
      <c r="G735" s="57">
        <v>1458917.22</v>
      </c>
      <c r="H735" s="57">
        <v>0</v>
      </c>
    </row>
    <row r="736" spans="1:8" x14ac:dyDescent="0.2">
      <c r="A736" s="48" t="s">
        <v>4</v>
      </c>
      <c r="B736" s="129" t="s">
        <v>5</v>
      </c>
      <c r="C736" s="57">
        <v>659935</v>
      </c>
      <c r="D736" s="57">
        <v>0</v>
      </c>
      <c r="E736" s="57">
        <v>494605</v>
      </c>
      <c r="F736" s="57">
        <v>0</v>
      </c>
      <c r="G736" s="57">
        <v>386070.82</v>
      </c>
      <c r="H736" s="57">
        <v>0</v>
      </c>
    </row>
    <row r="737" spans="1:8" x14ac:dyDescent="0.2">
      <c r="A737" s="48" t="s">
        <v>6</v>
      </c>
      <c r="B737" s="129" t="s">
        <v>7</v>
      </c>
      <c r="C737" s="57">
        <v>1263066</v>
      </c>
      <c r="D737" s="57">
        <v>0</v>
      </c>
      <c r="E737" s="57">
        <v>839640</v>
      </c>
      <c r="F737" s="57">
        <v>0</v>
      </c>
      <c r="G737" s="57">
        <v>589784.29</v>
      </c>
      <c r="H737" s="57">
        <v>0</v>
      </c>
    </row>
    <row r="738" spans="1:8" x14ac:dyDescent="0.2">
      <c r="A738" s="48" t="s">
        <v>14</v>
      </c>
      <c r="B738" s="129" t="s">
        <v>15</v>
      </c>
      <c r="C738" s="57">
        <v>1385</v>
      </c>
      <c r="D738" s="57">
        <v>0</v>
      </c>
      <c r="E738" s="57">
        <v>1385</v>
      </c>
      <c r="F738" s="57">
        <v>0</v>
      </c>
      <c r="G738" s="57">
        <v>1384.44</v>
      </c>
      <c r="H738" s="57">
        <v>0</v>
      </c>
    </row>
    <row r="739" spans="1:8" x14ac:dyDescent="0.2">
      <c r="A739" s="48" t="s">
        <v>16</v>
      </c>
      <c r="B739" s="129" t="s">
        <v>17</v>
      </c>
      <c r="C739" s="57">
        <v>813770</v>
      </c>
      <c r="D739" s="57">
        <v>0</v>
      </c>
      <c r="E739" s="57">
        <v>629795</v>
      </c>
      <c r="F739" s="57">
        <v>0</v>
      </c>
      <c r="G739" s="57">
        <v>481677.67</v>
      </c>
      <c r="H739" s="57">
        <v>0</v>
      </c>
    </row>
    <row r="740" spans="1:8" x14ac:dyDescent="0.2">
      <c r="A740" s="48" t="s">
        <v>18</v>
      </c>
      <c r="B740" s="129" t="s">
        <v>19</v>
      </c>
      <c r="C740" s="57">
        <v>153000</v>
      </c>
      <c r="D740" s="57">
        <v>0</v>
      </c>
      <c r="E740" s="57">
        <v>53000</v>
      </c>
      <c r="F740" s="57">
        <v>0</v>
      </c>
      <c r="G740" s="57">
        <v>19430</v>
      </c>
      <c r="H740" s="57">
        <v>0</v>
      </c>
    </row>
    <row r="741" spans="1:8" ht="22.5" x14ac:dyDescent="0.2">
      <c r="A741" s="46" t="s">
        <v>518</v>
      </c>
      <c r="B741" s="130" t="s">
        <v>458</v>
      </c>
      <c r="C741" s="47">
        <v>1337356</v>
      </c>
      <c r="D741" s="47">
        <v>0</v>
      </c>
      <c r="E741" s="47">
        <v>946945</v>
      </c>
      <c r="F741" s="47">
        <v>0</v>
      </c>
      <c r="G741" s="47">
        <v>681871.96</v>
      </c>
      <c r="H741" s="47">
        <v>0</v>
      </c>
    </row>
    <row r="742" spans="1:8" x14ac:dyDescent="0.2">
      <c r="A742" s="65"/>
      <c r="B742" s="48" t="s">
        <v>732</v>
      </c>
      <c r="C742" s="57">
        <v>25</v>
      </c>
      <c r="D742" s="57">
        <v>0</v>
      </c>
      <c r="E742" s="57">
        <v>25</v>
      </c>
      <c r="F742" s="57">
        <v>0</v>
      </c>
      <c r="G742" s="57">
        <v>25</v>
      </c>
      <c r="H742" s="57">
        <v>0</v>
      </c>
    </row>
    <row r="743" spans="1:8" x14ac:dyDescent="0.2">
      <c r="A743" s="48" t="s">
        <v>2</v>
      </c>
      <c r="B743" s="129" t="s">
        <v>3</v>
      </c>
      <c r="C743" s="57">
        <v>1184356</v>
      </c>
      <c r="D743" s="57">
        <v>0</v>
      </c>
      <c r="E743" s="57">
        <v>893945</v>
      </c>
      <c r="F743" s="57">
        <v>0</v>
      </c>
      <c r="G743" s="57">
        <v>662441.96</v>
      </c>
      <c r="H743" s="57">
        <v>0</v>
      </c>
    </row>
    <row r="744" spans="1:8" x14ac:dyDescent="0.2">
      <c r="A744" s="48" t="s">
        <v>4</v>
      </c>
      <c r="B744" s="129" t="s">
        <v>5</v>
      </c>
      <c r="C744" s="57">
        <v>659935</v>
      </c>
      <c r="D744" s="57">
        <v>0</v>
      </c>
      <c r="E744" s="57">
        <v>494605</v>
      </c>
      <c r="F744" s="57">
        <v>0</v>
      </c>
      <c r="G744" s="57">
        <v>386070.82</v>
      </c>
      <c r="H744" s="57">
        <v>0</v>
      </c>
    </row>
    <row r="745" spans="1:8" x14ac:dyDescent="0.2">
      <c r="A745" s="48" t="s">
        <v>6</v>
      </c>
      <c r="B745" s="129" t="s">
        <v>7</v>
      </c>
      <c r="C745" s="57">
        <v>519036</v>
      </c>
      <c r="D745" s="57">
        <v>0</v>
      </c>
      <c r="E745" s="57">
        <v>394940</v>
      </c>
      <c r="F745" s="57">
        <v>0</v>
      </c>
      <c r="G745" s="57">
        <v>274404.28999999998</v>
      </c>
      <c r="H745" s="57">
        <v>0</v>
      </c>
    </row>
    <row r="746" spans="1:8" x14ac:dyDescent="0.2">
      <c r="A746" s="48" t="s">
        <v>14</v>
      </c>
      <c r="B746" s="129" t="s">
        <v>15</v>
      </c>
      <c r="C746" s="57">
        <v>1385</v>
      </c>
      <c r="D746" s="57">
        <v>0</v>
      </c>
      <c r="E746" s="57">
        <v>1385</v>
      </c>
      <c r="F746" s="57">
        <v>0</v>
      </c>
      <c r="G746" s="57">
        <v>1384.44</v>
      </c>
      <c r="H746" s="57">
        <v>0</v>
      </c>
    </row>
    <row r="747" spans="1:8" x14ac:dyDescent="0.2">
      <c r="A747" s="48" t="s">
        <v>16</v>
      </c>
      <c r="B747" s="129" t="s">
        <v>17</v>
      </c>
      <c r="C747" s="57">
        <v>4000</v>
      </c>
      <c r="D747" s="57">
        <v>0</v>
      </c>
      <c r="E747" s="57">
        <v>3015</v>
      </c>
      <c r="F747" s="57">
        <v>0</v>
      </c>
      <c r="G747" s="57">
        <v>582.41</v>
      </c>
      <c r="H747" s="57">
        <v>0</v>
      </c>
    </row>
    <row r="748" spans="1:8" x14ac:dyDescent="0.2">
      <c r="A748" s="48" t="s">
        <v>18</v>
      </c>
      <c r="B748" s="129" t="s">
        <v>19</v>
      </c>
      <c r="C748" s="57">
        <v>153000</v>
      </c>
      <c r="D748" s="57">
        <v>0</v>
      </c>
      <c r="E748" s="57">
        <v>53000</v>
      </c>
      <c r="F748" s="57">
        <v>0</v>
      </c>
      <c r="G748" s="57">
        <v>19430</v>
      </c>
      <c r="H748" s="57">
        <v>0</v>
      </c>
    </row>
    <row r="749" spans="1:8" ht="33.75" x14ac:dyDescent="0.2">
      <c r="A749" s="46" t="s">
        <v>519</v>
      </c>
      <c r="B749" s="130" t="s">
        <v>460</v>
      </c>
      <c r="C749" s="47">
        <v>635870</v>
      </c>
      <c r="D749" s="47">
        <v>0</v>
      </c>
      <c r="E749" s="47">
        <v>394800</v>
      </c>
      <c r="F749" s="47">
        <v>0</v>
      </c>
      <c r="G749" s="47">
        <v>332405</v>
      </c>
      <c r="H749" s="47">
        <v>0</v>
      </c>
    </row>
    <row r="750" spans="1:8" x14ac:dyDescent="0.2">
      <c r="A750" s="48" t="s">
        <v>2</v>
      </c>
      <c r="B750" s="129" t="s">
        <v>3</v>
      </c>
      <c r="C750" s="57">
        <v>635870</v>
      </c>
      <c r="D750" s="57">
        <v>0</v>
      </c>
      <c r="E750" s="57">
        <v>394800</v>
      </c>
      <c r="F750" s="57">
        <v>0</v>
      </c>
      <c r="G750" s="57">
        <v>332405</v>
      </c>
      <c r="H750" s="57">
        <v>0</v>
      </c>
    </row>
    <row r="751" spans="1:8" x14ac:dyDescent="0.2">
      <c r="A751" s="48" t="s">
        <v>6</v>
      </c>
      <c r="B751" s="129" t="s">
        <v>7</v>
      </c>
      <c r="C751" s="57">
        <v>298100</v>
      </c>
      <c r="D751" s="57">
        <v>0</v>
      </c>
      <c r="E751" s="57">
        <v>179800</v>
      </c>
      <c r="F751" s="57">
        <v>0</v>
      </c>
      <c r="G751" s="57">
        <v>169465</v>
      </c>
      <c r="H751" s="57">
        <v>0</v>
      </c>
    </row>
    <row r="752" spans="1:8" x14ac:dyDescent="0.2">
      <c r="A752" s="48" t="s">
        <v>16</v>
      </c>
      <c r="B752" s="129" t="s">
        <v>17</v>
      </c>
      <c r="C752" s="57">
        <v>337770</v>
      </c>
      <c r="D752" s="57">
        <v>0</v>
      </c>
      <c r="E752" s="57">
        <v>215000</v>
      </c>
      <c r="F752" s="57">
        <v>0</v>
      </c>
      <c r="G752" s="57">
        <v>162940</v>
      </c>
      <c r="H752" s="57">
        <v>0</v>
      </c>
    </row>
    <row r="753" spans="1:8" x14ac:dyDescent="0.2">
      <c r="A753" s="46" t="s">
        <v>520</v>
      </c>
      <c r="B753" s="130" t="s">
        <v>461</v>
      </c>
      <c r="C753" s="47">
        <v>294100</v>
      </c>
      <c r="D753" s="47">
        <v>0</v>
      </c>
      <c r="E753" s="47">
        <v>172200</v>
      </c>
      <c r="F753" s="47">
        <v>0</v>
      </c>
      <c r="G753" s="47">
        <v>170140</v>
      </c>
      <c r="H753" s="47">
        <v>0</v>
      </c>
    </row>
    <row r="754" spans="1:8" x14ac:dyDescent="0.2">
      <c r="A754" s="48" t="s">
        <v>2</v>
      </c>
      <c r="B754" s="129" t="s">
        <v>3</v>
      </c>
      <c r="C754" s="57">
        <v>294100</v>
      </c>
      <c r="D754" s="57">
        <v>0</v>
      </c>
      <c r="E754" s="57">
        <v>172200</v>
      </c>
      <c r="F754" s="57">
        <v>0</v>
      </c>
      <c r="G754" s="57">
        <v>170140</v>
      </c>
      <c r="H754" s="57">
        <v>0</v>
      </c>
    </row>
    <row r="755" spans="1:8" x14ac:dyDescent="0.2">
      <c r="A755" s="48" t="s">
        <v>6</v>
      </c>
      <c r="B755" s="129" t="s">
        <v>7</v>
      </c>
      <c r="C755" s="57">
        <v>121300</v>
      </c>
      <c r="D755" s="57">
        <v>0</v>
      </c>
      <c r="E755" s="57">
        <v>7200</v>
      </c>
      <c r="F755" s="57">
        <v>0</v>
      </c>
      <c r="G755" s="57">
        <v>7200</v>
      </c>
      <c r="H755" s="57">
        <v>0</v>
      </c>
    </row>
    <row r="756" spans="1:8" x14ac:dyDescent="0.2">
      <c r="A756" s="48" t="s">
        <v>16</v>
      </c>
      <c r="B756" s="129" t="s">
        <v>17</v>
      </c>
      <c r="C756" s="57">
        <v>172800</v>
      </c>
      <c r="D756" s="57">
        <v>0</v>
      </c>
      <c r="E756" s="57">
        <v>165000</v>
      </c>
      <c r="F756" s="57">
        <v>0</v>
      </c>
      <c r="G756" s="57">
        <v>162940</v>
      </c>
      <c r="H756" s="57">
        <v>0</v>
      </c>
    </row>
    <row r="757" spans="1:8" x14ac:dyDescent="0.2">
      <c r="A757" s="46" t="s">
        <v>521</v>
      </c>
      <c r="B757" s="130" t="s">
        <v>462</v>
      </c>
      <c r="C757" s="47">
        <v>341770</v>
      </c>
      <c r="D757" s="47">
        <v>0</v>
      </c>
      <c r="E757" s="47">
        <v>222600</v>
      </c>
      <c r="F757" s="47">
        <v>0</v>
      </c>
      <c r="G757" s="47">
        <v>162265</v>
      </c>
      <c r="H757" s="47">
        <v>0</v>
      </c>
    </row>
    <row r="758" spans="1:8" x14ac:dyDescent="0.2">
      <c r="A758" s="48" t="s">
        <v>2</v>
      </c>
      <c r="B758" s="129" t="s">
        <v>3</v>
      </c>
      <c r="C758" s="57">
        <v>341770</v>
      </c>
      <c r="D758" s="57">
        <v>0</v>
      </c>
      <c r="E758" s="57">
        <v>222600</v>
      </c>
      <c r="F758" s="57">
        <v>0</v>
      </c>
      <c r="G758" s="57">
        <v>162265</v>
      </c>
      <c r="H758" s="57">
        <v>0</v>
      </c>
    </row>
    <row r="759" spans="1:8" x14ac:dyDescent="0.2">
      <c r="A759" s="48" t="s">
        <v>6</v>
      </c>
      <c r="B759" s="129" t="s">
        <v>7</v>
      </c>
      <c r="C759" s="57">
        <v>176800</v>
      </c>
      <c r="D759" s="57">
        <v>0</v>
      </c>
      <c r="E759" s="57">
        <v>172600</v>
      </c>
      <c r="F759" s="57">
        <v>0</v>
      </c>
      <c r="G759" s="57">
        <v>162265</v>
      </c>
      <c r="H759" s="57">
        <v>0</v>
      </c>
    </row>
    <row r="760" spans="1:8" x14ac:dyDescent="0.2">
      <c r="A760" s="48" t="s">
        <v>16</v>
      </c>
      <c r="B760" s="129" t="s">
        <v>17</v>
      </c>
      <c r="C760" s="57">
        <v>164970</v>
      </c>
      <c r="D760" s="57">
        <v>0</v>
      </c>
      <c r="E760" s="57">
        <v>50000</v>
      </c>
      <c r="F760" s="57">
        <v>0</v>
      </c>
      <c r="G760" s="57">
        <v>0</v>
      </c>
      <c r="H760" s="57">
        <v>0</v>
      </c>
    </row>
    <row r="761" spans="1:8" ht="33.75" x14ac:dyDescent="0.2">
      <c r="A761" s="46" t="s">
        <v>522</v>
      </c>
      <c r="B761" s="130" t="s">
        <v>463</v>
      </c>
      <c r="C761" s="47">
        <v>366030</v>
      </c>
      <c r="D761" s="47">
        <v>0</v>
      </c>
      <c r="E761" s="47">
        <v>198530</v>
      </c>
      <c r="F761" s="47">
        <v>0</v>
      </c>
      <c r="G761" s="47">
        <v>101502.03</v>
      </c>
      <c r="H761" s="47">
        <v>0</v>
      </c>
    </row>
    <row r="762" spans="1:8" x14ac:dyDescent="0.2">
      <c r="A762" s="48" t="s">
        <v>2</v>
      </c>
      <c r="B762" s="129" t="s">
        <v>3</v>
      </c>
      <c r="C762" s="57">
        <v>366030</v>
      </c>
      <c r="D762" s="57">
        <v>0</v>
      </c>
      <c r="E762" s="57">
        <v>198530</v>
      </c>
      <c r="F762" s="57">
        <v>0</v>
      </c>
      <c r="G762" s="57">
        <v>101502.03</v>
      </c>
      <c r="H762" s="57">
        <v>0</v>
      </c>
    </row>
    <row r="763" spans="1:8" x14ac:dyDescent="0.2">
      <c r="A763" s="48" t="s">
        <v>6</v>
      </c>
      <c r="B763" s="129" t="s">
        <v>7</v>
      </c>
      <c r="C763" s="57">
        <v>200030</v>
      </c>
      <c r="D763" s="57">
        <v>0</v>
      </c>
      <c r="E763" s="57">
        <v>52500</v>
      </c>
      <c r="F763" s="57">
        <v>0</v>
      </c>
      <c r="G763" s="57">
        <v>22500</v>
      </c>
      <c r="H763" s="57">
        <v>0</v>
      </c>
    </row>
    <row r="764" spans="1:8" x14ac:dyDescent="0.2">
      <c r="A764" s="48" t="s">
        <v>16</v>
      </c>
      <c r="B764" s="129" t="s">
        <v>17</v>
      </c>
      <c r="C764" s="57">
        <v>166000</v>
      </c>
      <c r="D764" s="57">
        <v>0</v>
      </c>
      <c r="E764" s="57">
        <v>146030</v>
      </c>
      <c r="F764" s="57">
        <v>0</v>
      </c>
      <c r="G764" s="57">
        <v>79002.03</v>
      </c>
      <c r="H764" s="57">
        <v>0</v>
      </c>
    </row>
    <row r="765" spans="1:8" x14ac:dyDescent="0.2">
      <c r="A765" s="46" t="s">
        <v>523</v>
      </c>
      <c r="B765" s="130" t="s">
        <v>464</v>
      </c>
      <c r="C765" s="47">
        <v>286830</v>
      </c>
      <c r="D765" s="47">
        <v>0</v>
      </c>
      <c r="E765" s="47">
        <v>132630</v>
      </c>
      <c r="F765" s="47">
        <v>0</v>
      </c>
      <c r="G765" s="47">
        <v>70922.03</v>
      </c>
      <c r="H765" s="47">
        <v>0</v>
      </c>
    </row>
    <row r="766" spans="1:8" x14ac:dyDescent="0.2">
      <c r="A766" s="48" t="s">
        <v>2</v>
      </c>
      <c r="B766" s="129" t="s">
        <v>3</v>
      </c>
      <c r="C766" s="57">
        <v>286830</v>
      </c>
      <c r="D766" s="57">
        <v>0</v>
      </c>
      <c r="E766" s="57">
        <v>132630</v>
      </c>
      <c r="F766" s="57">
        <v>0</v>
      </c>
      <c r="G766" s="57">
        <v>70922.03</v>
      </c>
      <c r="H766" s="57">
        <v>0</v>
      </c>
    </row>
    <row r="767" spans="1:8" x14ac:dyDescent="0.2">
      <c r="A767" s="48" t="s">
        <v>6</v>
      </c>
      <c r="B767" s="129" t="s">
        <v>7</v>
      </c>
      <c r="C767" s="57">
        <v>186830</v>
      </c>
      <c r="D767" s="57">
        <v>0</v>
      </c>
      <c r="E767" s="57">
        <v>42600</v>
      </c>
      <c r="F767" s="57">
        <v>0</v>
      </c>
      <c r="G767" s="57">
        <v>12600</v>
      </c>
      <c r="H767" s="57">
        <v>0</v>
      </c>
    </row>
    <row r="768" spans="1:8" x14ac:dyDescent="0.2">
      <c r="A768" s="48" t="s">
        <v>16</v>
      </c>
      <c r="B768" s="129" t="s">
        <v>17</v>
      </c>
      <c r="C768" s="57">
        <v>100000</v>
      </c>
      <c r="D768" s="57">
        <v>0</v>
      </c>
      <c r="E768" s="57">
        <v>90030</v>
      </c>
      <c r="F768" s="57">
        <v>0</v>
      </c>
      <c r="G768" s="57">
        <v>58322.03</v>
      </c>
      <c r="H768" s="57">
        <v>0</v>
      </c>
    </row>
    <row r="769" spans="1:8" x14ac:dyDescent="0.2">
      <c r="A769" s="46" t="s">
        <v>524</v>
      </c>
      <c r="B769" s="130" t="s">
        <v>465</v>
      </c>
      <c r="C769" s="47">
        <v>79200</v>
      </c>
      <c r="D769" s="47">
        <v>0</v>
      </c>
      <c r="E769" s="47">
        <v>65900</v>
      </c>
      <c r="F769" s="47">
        <v>0</v>
      </c>
      <c r="G769" s="47">
        <v>30580</v>
      </c>
      <c r="H769" s="47">
        <v>0</v>
      </c>
    </row>
    <row r="770" spans="1:8" x14ac:dyDescent="0.2">
      <c r="A770" s="48" t="s">
        <v>2</v>
      </c>
      <c r="B770" s="129" t="s">
        <v>3</v>
      </c>
      <c r="C770" s="57">
        <v>79200</v>
      </c>
      <c r="D770" s="57">
        <v>0</v>
      </c>
      <c r="E770" s="57">
        <v>65900</v>
      </c>
      <c r="F770" s="57">
        <v>0</v>
      </c>
      <c r="G770" s="57">
        <v>30580</v>
      </c>
      <c r="H770" s="57">
        <v>0</v>
      </c>
    </row>
    <row r="771" spans="1:8" x14ac:dyDescent="0.2">
      <c r="A771" s="48" t="s">
        <v>6</v>
      </c>
      <c r="B771" s="129" t="s">
        <v>7</v>
      </c>
      <c r="C771" s="57">
        <v>13200</v>
      </c>
      <c r="D771" s="57">
        <v>0</v>
      </c>
      <c r="E771" s="57">
        <v>9900</v>
      </c>
      <c r="F771" s="57">
        <v>0</v>
      </c>
      <c r="G771" s="57">
        <v>9900</v>
      </c>
      <c r="H771" s="57">
        <v>0</v>
      </c>
    </row>
    <row r="772" spans="1:8" x14ac:dyDescent="0.2">
      <c r="A772" s="48" t="s">
        <v>16</v>
      </c>
      <c r="B772" s="129" t="s">
        <v>17</v>
      </c>
      <c r="C772" s="57">
        <v>66000</v>
      </c>
      <c r="D772" s="57">
        <v>0</v>
      </c>
      <c r="E772" s="57">
        <v>56000</v>
      </c>
      <c r="F772" s="57">
        <v>0</v>
      </c>
      <c r="G772" s="57">
        <v>20680</v>
      </c>
      <c r="H772" s="57">
        <v>0</v>
      </c>
    </row>
    <row r="773" spans="1:8" ht="33.75" x14ac:dyDescent="0.2">
      <c r="A773" s="46" t="s">
        <v>525</v>
      </c>
      <c r="B773" s="130" t="s">
        <v>466</v>
      </c>
      <c r="C773" s="47">
        <v>246600</v>
      </c>
      <c r="D773" s="47">
        <v>0</v>
      </c>
      <c r="E773" s="47">
        <v>180950</v>
      </c>
      <c r="F773" s="47">
        <v>0</v>
      </c>
      <c r="G773" s="47">
        <v>110604.92</v>
      </c>
      <c r="H773" s="47">
        <v>0</v>
      </c>
    </row>
    <row r="774" spans="1:8" x14ac:dyDescent="0.2">
      <c r="A774" s="48" t="s">
        <v>2</v>
      </c>
      <c r="B774" s="129" t="s">
        <v>3</v>
      </c>
      <c r="C774" s="57">
        <v>246600</v>
      </c>
      <c r="D774" s="57">
        <v>0</v>
      </c>
      <c r="E774" s="57">
        <v>180950</v>
      </c>
      <c r="F774" s="57">
        <v>0</v>
      </c>
      <c r="G774" s="57">
        <v>110604.92</v>
      </c>
      <c r="H774" s="57">
        <v>0</v>
      </c>
    </row>
    <row r="775" spans="1:8" x14ac:dyDescent="0.2">
      <c r="A775" s="48" t="s">
        <v>6</v>
      </c>
      <c r="B775" s="129" t="s">
        <v>7</v>
      </c>
      <c r="C775" s="57">
        <v>91600</v>
      </c>
      <c r="D775" s="57">
        <v>0</v>
      </c>
      <c r="E775" s="57">
        <v>66200</v>
      </c>
      <c r="F775" s="57">
        <v>0</v>
      </c>
      <c r="G775" s="57">
        <v>12700</v>
      </c>
      <c r="H775" s="57">
        <v>0</v>
      </c>
    </row>
    <row r="776" spans="1:8" x14ac:dyDescent="0.2">
      <c r="A776" s="48" t="s">
        <v>16</v>
      </c>
      <c r="B776" s="129" t="s">
        <v>17</v>
      </c>
      <c r="C776" s="57">
        <v>155000</v>
      </c>
      <c r="D776" s="57">
        <v>0</v>
      </c>
      <c r="E776" s="57">
        <v>114750</v>
      </c>
      <c r="F776" s="57">
        <v>0</v>
      </c>
      <c r="G776" s="57">
        <v>97904.92</v>
      </c>
      <c r="H776" s="57">
        <v>0</v>
      </c>
    </row>
    <row r="777" spans="1:8" x14ac:dyDescent="0.2">
      <c r="A777" s="46" t="s">
        <v>526</v>
      </c>
      <c r="B777" s="130" t="s">
        <v>467</v>
      </c>
      <c r="C777" s="47">
        <v>83200</v>
      </c>
      <c r="D777" s="47">
        <v>0</v>
      </c>
      <c r="E777" s="47">
        <v>65900</v>
      </c>
      <c r="F777" s="47">
        <v>0</v>
      </c>
      <c r="G777" s="47">
        <v>54202.53</v>
      </c>
      <c r="H777" s="47">
        <v>0</v>
      </c>
    </row>
    <row r="778" spans="1:8" x14ac:dyDescent="0.2">
      <c r="A778" s="48" t="s">
        <v>2</v>
      </c>
      <c r="B778" s="129" t="s">
        <v>3</v>
      </c>
      <c r="C778" s="57">
        <v>83200</v>
      </c>
      <c r="D778" s="57">
        <v>0</v>
      </c>
      <c r="E778" s="57">
        <v>65900</v>
      </c>
      <c r="F778" s="57">
        <v>0</v>
      </c>
      <c r="G778" s="57">
        <v>54202.53</v>
      </c>
      <c r="H778" s="57">
        <v>0</v>
      </c>
    </row>
    <row r="779" spans="1:8" x14ac:dyDescent="0.2">
      <c r="A779" s="48" t="s">
        <v>6</v>
      </c>
      <c r="B779" s="129" t="s">
        <v>7</v>
      </c>
      <c r="C779" s="57">
        <v>13200</v>
      </c>
      <c r="D779" s="57">
        <v>0</v>
      </c>
      <c r="E779" s="57">
        <v>9900</v>
      </c>
      <c r="F779" s="57">
        <v>0</v>
      </c>
      <c r="G779" s="57">
        <v>9900</v>
      </c>
      <c r="H779" s="57">
        <v>0</v>
      </c>
    </row>
    <row r="780" spans="1:8" x14ac:dyDescent="0.2">
      <c r="A780" s="48" t="s">
        <v>16</v>
      </c>
      <c r="B780" s="129" t="s">
        <v>17</v>
      </c>
      <c r="C780" s="57">
        <v>70000</v>
      </c>
      <c r="D780" s="57">
        <v>0</v>
      </c>
      <c r="E780" s="57">
        <v>56000</v>
      </c>
      <c r="F780" s="57">
        <v>0</v>
      </c>
      <c r="G780" s="57">
        <v>44302.53</v>
      </c>
      <c r="H780" s="57">
        <v>0</v>
      </c>
    </row>
    <row r="781" spans="1:8" ht="22.5" x14ac:dyDescent="0.2">
      <c r="A781" s="46" t="s">
        <v>527</v>
      </c>
      <c r="B781" s="130" t="s">
        <v>468</v>
      </c>
      <c r="C781" s="47">
        <v>163400</v>
      </c>
      <c r="D781" s="47">
        <v>0</v>
      </c>
      <c r="E781" s="47">
        <v>115050</v>
      </c>
      <c r="F781" s="47">
        <v>0</v>
      </c>
      <c r="G781" s="47">
        <v>56402.39</v>
      </c>
      <c r="H781" s="47">
        <v>0</v>
      </c>
    </row>
    <row r="782" spans="1:8" x14ac:dyDescent="0.2">
      <c r="A782" s="48" t="s">
        <v>2</v>
      </c>
      <c r="B782" s="129" t="s">
        <v>3</v>
      </c>
      <c r="C782" s="57">
        <v>163400</v>
      </c>
      <c r="D782" s="57">
        <v>0</v>
      </c>
      <c r="E782" s="57">
        <v>115050</v>
      </c>
      <c r="F782" s="57">
        <v>0</v>
      </c>
      <c r="G782" s="57">
        <v>56402.39</v>
      </c>
      <c r="H782" s="57">
        <v>0</v>
      </c>
    </row>
    <row r="783" spans="1:8" x14ac:dyDescent="0.2">
      <c r="A783" s="48" t="s">
        <v>6</v>
      </c>
      <c r="B783" s="129" t="s">
        <v>7</v>
      </c>
      <c r="C783" s="57">
        <v>78400</v>
      </c>
      <c r="D783" s="57">
        <v>0</v>
      </c>
      <c r="E783" s="57">
        <v>56300</v>
      </c>
      <c r="F783" s="57">
        <v>0</v>
      </c>
      <c r="G783" s="57">
        <v>2800</v>
      </c>
      <c r="H783" s="57">
        <v>0</v>
      </c>
    </row>
    <row r="784" spans="1:8" x14ac:dyDescent="0.2">
      <c r="A784" s="48" t="s">
        <v>16</v>
      </c>
      <c r="B784" s="129" t="s">
        <v>17</v>
      </c>
      <c r="C784" s="57">
        <v>85000</v>
      </c>
      <c r="D784" s="57">
        <v>0</v>
      </c>
      <c r="E784" s="57">
        <v>58750</v>
      </c>
      <c r="F784" s="57">
        <v>0</v>
      </c>
      <c r="G784" s="57">
        <v>53602.39</v>
      </c>
      <c r="H784" s="57">
        <v>0</v>
      </c>
    </row>
    <row r="785" spans="1:8" ht="22.5" x14ac:dyDescent="0.2">
      <c r="A785" s="46" t="s">
        <v>528</v>
      </c>
      <c r="B785" s="130" t="s">
        <v>469</v>
      </c>
      <c r="C785" s="47">
        <v>305300</v>
      </c>
      <c r="D785" s="47">
        <v>0</v>
      </c>
      <c r="E785" s="47">
        <v>297200</v>
      </c>
      <c r="F785" s="47">
        <v>0</v>
      </c>
      <c r="G785" s="47">
        <v>251963.31</v>
      </c>
      <c r="H785" s="47">
        <v>0</v>
      </c>
    </row>
    <row r="786" spans="1:8" x14ac:dyDescent="0.2">
      <c r="A786" s="48" t="s">
        <v>2</v>
      </c>
      <c r="B786" s="129" t="s">
        <v>3</v>
      </c>
      <c r="C786" s="57">
        <v>305300</v>
      </c>
      <c r="D786" s="57">
        <v>0</v>
      </c>
      <c r="E786" s="57">
        <v>297200</v>
      </c>
      <c r="F786" s="57">
        <v>0</v>
      </c>
      <c r="G786" s="57">
        <v>251963.31</v>
      </c>
      <c r="H786" s="57">
        <v>0</v>
      </c>
    </row>
    <row r="787" spans="1:8" x14ac:dyDescent="0.2">
      <c r="A787" s="48" t="s">
        <v>6</v>
      </c>
      <c r="B787" s="129" t="s">
        <v>7</v>
      </c>
      <c r="C787" s="57">
        <v>154300</v>
      </c>
      <c r="D787" s="57">
        <v>0</v>
      </c>
      <c r="E787" s="57">
        <v>146200</v>
      </c>
      <c r="F787" s="57">
        <v>0</v>
      </c>
      <c r="G787" s="57">
        <v>110715</v>
      </c>
      <c r="H787" s="57">
        <v>0</v>
      </c>
    </row>
    <row r="788" spans="1:8" x14ac:dyDescent="0.2">
      <c r="A788" s="48" t="s">
        <v>16</v>
      </c>
      <c r="B788" s="129" t="s">
        <v>17</v>
      </c>
      <c r="C788" s="57">
        <v>151000</v>
      </c>
      <c r="D788" s="57">
        <v>0</v>
      </c>
      <c r="E788" s="57">
        <v>151000</v>
      </c>
      <c r="F788" s="57">
        <v>0</v>
      </c>
      <c r="G788" s="57">
        <v>141248.31</v>
      </c>
      <c r="H788" s="57">
        <v>0</v>
      </c>
    </row>
    <row r="789" spans="1:8" x14ac:dyDescent="0.2">
      <c r="A789" s="46" t="s">
        <v>529</v>
      </c>
      <c r="B789" s="130" t="s">
        <v>470</v>
      </c>
      <c r="C789" s="47">
        <v>167800</v>
      </c>
      <c r="D789" s="47">
        <v>0</v>
      </c>
      <c r="E789" s="47">
        <v>163600</v>
      </c>
      <c r="F789" s="47">
        <v>0</v>
      </c>
      <c r="G789" s="47">
        <v>153848.31</v>
      </c>
      <c r="H789" s="47">
        <v>0</v>
      </c>
    </row>
    <row r="790" spans="1:8" x14ac:dyDescent="0.2">
      <c r="A790" s="48" t="s">
        <v>2</v>
      </c>
      <c r="B790" s="129" t="s">
        <v>3</v>
      </c>
      <c r="C790" s="57">
        <v>167800</v>
      </c>
      <c r="D790" s="57">
        <v>0</v>
      </c>
      <c r="E790" s="57">
        <v>163600</v>
      </c>
      <c r="F790" s="57">
        <v>0</v>
      </c>
      <c r="G790" s="57">
        <v>153848.31</v>
      </c>
      <c r="H790" s="57">
        <v>0</v>
      </c>
    </row>
    <row r="791" spans="1:8" x14ac:dyDescent="0.2">
      <c r="A791" s="48" t="s">
        <v>6</v>
      </c>
      <c r="B791" s="129" t="s">
        <v>7</v>
      </c>
      <c r="C791" s="57">
        <v>16800</v>
      </c>
      <c r="D791" s="57">
        <v>0</v>
      </c>
      <c r="E791" s="57">
        <v>12600</v>
      </c>
      <c r="F791" s="57">
        <v>0</v>
      </c>
      <c r="G791" s="57">
        <v>12600</v>
      </c>
      <c r="H791" s="57">
        <v>0</v>
      </c>
    </row>
    <row r="792" spans="1:8" x14ac:dyDescent="0.2">
      <c r="A792" s="48" t="s">
        <v>16</v>
      </c>
      <c r="B792" s="129" t="s">
        <v>17</v>
      </c>
      <c r="C792" s="57">
        <v>151000</v>
      </c>
      <c r="D792" s="57">
        <v>0</v>
      </c>
      <c r="E792" s="57">
        <v>151000</v>
      </c>
      <c r="F792" s="57">
        <v>0</v>
      </c>
      <c r="G792" s="57">
        <v>141248.31</v>
      </c>
      <c r="H792" s="57">
        <v>0</v>
      </c>
    </row>
    <row r="793" spans="1:8" x14ac:dyDescent="0.2">
      <c r="A793" s="46" t="s">
        <v>530</v>
      </c>
      <c r="B793" s="130" t="s">
        <v>471</v>
      </c>
      <c r="C793" s="47">
        <v>137500</v>
      </c>
      <c r="D793" s="47">
        <v>0</v>
      </c>
      <c r="E793" s="47">
        <v>133600</v>
      </c>
      <c r="F793" s="47">
        <v>0</v>
      </c>
      <c r="G793" s="47">
        <v>98115</v>
      </c>
      <c r="H793" s="47">
        <v>0</v>
      </c>
    </row>
    <row r="794" spans="1:8" x14ac:dyDescent="0.2">
      <c r="A794" s="48" t="s">
        <v>2</v>
      </c>
      <c r="B794" s="129" t="s">
        <v>3</v>
      </c>
      <c r="C794" s="57">
        <v>137500</v>
      </c>
      <c r="D794" s="57">
        <v>0</v>
      </c>
      <c r="E794" s="57">
        <v>133600</v>
      </c>
      <c r="F794" s="57">
        <v>0</v>
      </c>
      <c r="G794" s="57">
        <v>98115</v>
      </c>
      <c r="H794" s="57">
        <v>0</v>
      </c>
    </row>
    <row r="795" spans="1:8" x14ac:dyDescent="0.2">
      <c r="A795" s="48" t="s">
        <v>6</v>
      </c>
      <c r="B795" s="129" t="s">
        <v>7</v>
      </c>
      <c r="C795" s="57">
        <v>137500</v>
      </c>
      <c r="D795" s="57">
        <v>0</v>
      </c>
      <c r="E795" s="57">
        <v>133600</v>
      </c>
      <c r="F795" s="57">
        <v>0</v>
      </c>
      <c r="G795" s="57">
        <v>98115</v>
      </c>
      <c r="H795" s="57">
        <v>0</v>
      </c>
    </row>
    <row r="796" spans="1:8" ht="33.75" x14ac:dyDescent="0.2">
      <c r="A796" s="46" t="s">
        <v>217</v>
      </c>
      <c r="B796" s="130" t="s">
        <v>216</v>
      </c>
      <c r="C796" s="47">
        <v>45430029</v>
      </c>
      <c r="D796" s="47">
        <v>0</v>
      </c>
      <c r="E796" s="47">
        <v>39093261</v>
      </c>
      <c r="F796" s="47">
        <v>0</v>
      </c>
      <c r="G796" s="47">
        <v>36761172.270000003</v>
      </c>
      <c r="H796" s="47">
        <v>0</v>
      </c>
    </row>
    <row r="797" spans="1:8" x14ac:dyDescent="0.2">
      <c r="A797" s="65"/>
      <c r="B797" s="48" t="s">
        <v>732</v>
      </c>
      <c r="C797" s="57">
        <v>135</v>
      </c>
      <c r="D797" s="57">
        <v>0</v>
      </c>
      <c r="E797" s="57">
        <v>135</v>
      </c>
      <c r="F797" s="57">
        <v>0</v>
      </c>
      <c r="G797" s="57">
        <v>135</v>
      </c>
      <c r="H797" s="57">
        <v>0</v>
      </c>
    </row>
    <row r="798" spans="1:8" x14ac:dyDescent="0.2">
      <c r="A798" s="48" t="s">
        <v>2</v>
      </c>
      <c r="B798" s="129" t="s">
        <v>3</v>
      </c>
      <c r="C798" s="57">
        <v>45050245</v>
      </c>
      <c r="D798" s="57">
        <v>0</v>
      </c>
      <c r="E798" s="57">
        <v>38909827</v>
      </c>
      <c r="F798" s="57">
        <v>0</v>
      </c>
      <c r="G798" s="57">
        <v>36595941.280000001</v>
      </c>
      <c r="H798" s="57">
        <v>0</v>
      </c>
    </row>
    <row r="799" spans="1:8" x14ac:dyDescent="0.2">
      <c r="A799" s="48" t="s">
        <v>4</v>
      </c>
      <c r="B799" s="129" t="s">
        <v>5</v>
      </c>
      <c r="C799" s="57">
        <v>3691014</v>
      </c>
      <c r="D799" s="57">
        <v>0</v>
      </c>
      <c r="E799" s="57">
        <v>2754947</v>
      </c>
      <c r="F799" s="57">
        <v>0</v>
      </c>
      <c r="G799" s="57">
        <v>2677216.94</v>
      </c>
      <c r="H799" s="57">
        <v>0</v>
      </c>
    </row>
    <row r="800" spans="1:8" x14ac:dyDescent="0.2">
      <c r="A800" s="48" t="s">
        <v>6</v>
      </c>
      <c r="B800" s="129" t="s">
        <v>7</v>
      </c>
      <c r="C800" s="57">
        <v>1323222</v>
      </c>
      <c r="D800" s="57">
        <v>0</v>
      </c>
      <c r="E800" s="57">
        <v>978939</v>
      </c>
      <c r="F800" s="57">
        <v>0</v>
      </c>
      <c r="G800" s="57">
        <v>869191.54</v>
      </c>
      <c r="H800" s="57">
        <v>0</v>
      </c>
    </row>
    <row r="801" spans="1:8" x14ac:dyDescent="0.2">
      <c r="A801" s="48" t="s">
        <v>14</v>
      </c>
      <c r="B801" s="129" t="s">
        <v>15</v>
      </c>
      <c r="C801" s="57">
        <v>36228345</v>
      </c>
      <c r="D801" s="57">
        <v>0</v>
      </c>
      <c r="E801" s="57">
        <v>32656617</v>
      </c>
      <c r="F801" s="57">
        <v>0</v>
      </c>
      <c r="G801" s="57">
        <v>30691677.41</v>
      </c>
      <c r="H801" s="57">
        <v>0</v>
      </c>
    </row>
    <row r="802" spans="1:8" x14ac:dyDescent="0.2">
      <c r="A802" s="48" t="s">
        <v>16</v>
      </c>
      <c r="B802" s="129" t="s">
        <v>17</v>
      </c>
      <c r="C802" s="57">
        <v>3807664</v>
      </c>
      <c r="D802" s="57">
        <v>0</v>
      </c>
      <c r="E802" s="57">
        <v>2519324</v>
      </c>
      <c r="F802" s="57">
        <v>0</v>
      </c>
      <c r="G802" s="57">
        <v>2357855.39</v>
      </c>
      <c r="H802" s="57">
        <v>0</v>
      </c>
    </row>
    <row r="803" spans="1:8" x14ac:dyDescent="0.2">
      <c r="A803" s="48" t="s">
        <v>18</v>
      </c>
      <c r="B803" s="129" t="s">
        <v>19</v>
      </c>
      <c r="C803" s="57">
        <v>379784</v>
      </c>
      <c r="D803" s="57">
        <v>0</v>
      </c>
      <c r="E803" s="57">
        <v>183434</v>
      </c>
      <c r="F803" s="57">
        <v>0</v>
      </c>
      <c r="G803" s="57">
        <v>165230.99</v>
      </c>
      <c r="H803" s="57">
        <v>0</v>
      </c>
    </row>
    <row r="804" spans="1:8" ht="33.75" x14ac:dyDescent="0.2">
      <c r="A804" s="46" t="s">
        <v>215</v>
      </c>
      <c r="B804" s="130" t="s">
        <v>214</v>
      </c>
      <c r="C804" s="47">
        <v>3406430</v>
      </c>
      <c r="D804" s="47">
        <v>0</v>
      </c>
      <c r="E804" s="47">
        <v>2450102</v>
      </c>
      <c r="F804" s="47">
        <v>0</v>
      </c>
      <c r="G804" s="47">
        <v>2329791.0299999998</v>
      </c>
      <c r="H804" s="47">
        <v>0</v>
      </c>
    </row>
    <row r="805" spans="1:8" x14ac:dyDescent="0.2">
      <c r="A805" s="65"/>
      <c r="B805" s="48" t="s">
        <v>732</v>
      </c>
      <c r="C805" s="57">
        <v>65</v>
      </c>
      <c r="D805" s="57">
        <v>0</v>
      </c>
      <c r="E805" s="57">
        <v>65</v>
      </c>
      <c r="F805" s="57">
        <v>0</v>
      </c>
      <c r="G805" s="57">
        <v>65</v>
      </c>
      <c r="H805" s="57">
        <v>0</v>
      </c>
    </row>
    <row r="806" spans="1:8" x14ac:dyDescent="0.2">
      <c r="A806" s="48" t="s">
        <v>2</v>
      </c>
      <c r="B806" s="129" t="s">
        <v>3</v>
      </c>
      <c r="C806" s="57">
        <v>3033710</v>
      </c>
      <c r="D806" s="57">
        <v>0</v>
      </c>
      <c r="E806" s="57">
        <v>2273732</v>
      </c>
      <c r="F806" s="57">
        <v>0</v>
      </c>
      <c r="G806" s="57">
        <v>2169624.04</v>
      </c>
      <c r="H806" s="57">
        <v>0</v>
      </c>
    </row>
    <row r="807" spans="1:8" x14ac:dyDescent="0.2">
      <c r="A807" s="48" t="s">
        <v>4</v>
      </c>
      <c r="B807" s="129" t="s">
        <v>5</v>
      </c>
      <c r="C807" s="57">
        <v>2229668</v>
      </c>
      <c r="D807" s="57">
        <v>0</v>
      </c>
      <c r="E807" s="57">
        <v>1664533</v>
      </c>
      <c r="F807" s="57">
        <v>0</v>
      </c>
      <c r="G807" s="57">
        <v>1614263.93</v>
      </c>
      <c r="H807" s="57">
        <v>0</v>
      </c>
    </row>
    <row r="808" spans="1:8" x14ac:dyDescent="0.2">
      <c r="A808" s="48" t="s">
        <v>6</v>
      </c>
      <c r="B808" s="129" t="s">
        <v>7</v>
      </c>
      <c r="C808" s="57">
        <v>790046</v>
      </c>
      <c r="D808" s="57">
        <v>0</v>
      </c>
      <c r="E808" s="57">
        <v>596203</v>
      </c>
      <c r="F808" s="57">
        <v>0</v>
      </c>
      <c r="G808" s="57">
        <v>543971.78</v>
      </c>
      <c r="H808" s="57">
        <v>0</v>
      </c>
    </row>
    <row r="809" spans="1:8" x14ac:dyDescent="0.2">
      <c r="A809" s="48" t="s">
        <v>14</v>
      </c>
      <c r="B809" s="129" t="s">
        <v>15</v>
      </c>
      <c r="C809" s="57">
        <v>8066</v>
      </c>
      <c r="D809" s="57">
        <v>0</v>
      </c>
      <c r="E809" s="57">
        <v>8066</v>
      </c>
      <c r="F809" s="57">
        <v>0</v>
      </c>
      <c r="G809" s="57">
        <v>8066</v>
      </c>
      <c r="H809" s="57">
        <v>0</v>
      </c>
    </row>
    <row r="810" spans="1:8" x14ac:dyDescent="0.2">
      <c r="A810" s="48" t="s">
        <v>16</v>
      </c>
      <c r="B810" s="129" t="s">
        <v>17</v>
      </c>
      <c r="C810" s="57">
        <v>5930</v>
      </c>
      <c r="D810" s="57">
        <v>0</v>
      </c>
      <c r="E810" s="57">
        <v>4930</v>
      </c>
      <c r="F810" s="57">
        <v>0</v>
      </c>
      <c r="G810" s="57">
        <v>3322.33</v>
      </c>
      <c r="H810" s="57">
        <v>0</v>
      </c>
    </row>
    <row r="811" spans="1:8" x14ac:dyDescent="0.2">
      <c r="A811" s="48" t="s">
        <v>18</v>
      </c>
      <c r="B811" s="129" t="s">
        <v>19</v>
      </c>
      <c r="C811" s="57">
        <v>372720</v>
      </c>
      <c r="D811" s="57">
        <v>0</v>
      </c>
      <c r="E811" s="57">
        <v>176370</v>
      </c>
      <c r="F811" s="57">
        <v>0</v>
      </c>
      <c r="G811" s="57">
        <v>160166.99</v>
      </c>
      <c r="H811" s="57">
        <v>0</v>
      </c>
    </row>
    <row r="812" spans="1:8" ht="22.5" x14ac:dyDescent="0.2">
      <c r="A812" s="46" t="s">
        <v>213</v>
      </c>
      <c r="B812" s="130" t="s">
        <v>212</v>
      </c>
      <c r="C812" s="47">
        <v>18240000</v>
      </c>
      <c r="D812" s="47">
        <v>0</v>
      </c>
      <c r="E812" s="47">
        <v>17555000</v>
      </c>
      <c r="F812" s="47">
        <v>0</v>
      </c>
      <c r="G812" s="47">
        <v>17459936.559999999</v>
      </c>
      <c r="H812" s="47">
        <v>0</v>
      </c>
    </row>
    <row r="813" spans="1:8" x14ac:dyDescent="0.2">
      <c r="A813" s="48" t="s">
        <v>2</v>
      </c>
      <c r="B813" s="129" t="s">
        <v>3</v>
      </c>
      <c r="C813" s="57">
        <v>18240000</v>
      </c>
      <c r="D813" s="57">
        <v>0</v>
      </c>
      <c r="E813" s="57">
        <v>17555000</v>
      </c>
      <c r="F813" s="57">
        <v>0</v>
      </c>
      <c r="G813" s="57">
        <v>17459936.559999999</v>
      </c>
      <c r="H813" s="57">
        <v>0</v>
      </c>
    </row>
    <row r="814" spans="1:8" x14ac:dyDescent="0.2">
      <c r="A814" s="48" t="s">
        <v>14</v>
      </c>
      <c r="B814" s="129" t="s">
        <v>15</v>
      </c>
      <c r="C814" s="57">
        <v>18240000</v>
      </c>
      <c r="D814" s="57">
        <v>0</v>
      </c>
      <c r="E814" s="57">
        <v>17555000</v>
      </c>
      <c r="F814" s="57">
        <v>0</v>
      </c>
      <c r="G814" s="57">
        <v>17459936.559999999</v>
      </c>
      <c r="H814" s="57">
        <v>0</v>
      </c>
    </row>
    <row r="815" spans="1:8" ht="22.5" x14ac:dyDescent="0.2">
      <c r="A815" s="46" t="s">
        <v>211</v>
      </c>
      <c r="B815" s="130" t="s">
        <v>210</v>
      </c>
      <c r="C815" s="47">
        <v>5388000</v>
      </c>
      <c r="D815" s="47">
        <v>0</v>
      </c>
      <c r="E815" s="47">
        <v>5258000</v>
      </c>
      <c r="F815" s="47">
        <v>0</v>
      </c>
      <c r="G815" s="47">
        <v>5253947.99</v>
      </c>
      <c r="H815" s="47">
        <v>0</v>
      </c>
    </row>
    <row r="816" spans="1:8" x14ac:dyDescent="0.2">
      <c r="A816" s="48" t="s">
        <v>2</v>
      </c>
      <c r="B816" s="129" t="s">
        <v>3</v>
      </c>
      <c r="C816" s="57">
        <v>5388000</v>
      </c>
      <c r="D816" s="57">
        <v>0</v>
      </c>
      <c r="E816" s="57">
        <v>5258000</v>
      </c>
      <c r="F816" s="57">
        <v>0</v>
      </c>
      <c r="G816" s="57">
        <v>5253947.99</v>
      </c>
      <c r="H816" s="57">
        <v>0</v>
      </c>
    </row>
    <row r="817" spans="1:8" x14ac:dyDescent="0.2">
      <c r="A817" s="48" t="s">
        <v>14</v>
      </c>
      <c r="B817" s="129" t="s">
        <v>15</v>
      </c>
      <c r="C817" s="57">
        <v>5388000</v>
      </c>
      <c r="D817" s="57">
        <v>0</v>
      </c>
      <c r="E817" s="57">
        <v>5258000</v>
      </c>
      <c r="F817" s="57">
        <v>0</v>
      </c>
      <c r="G817" s="57">
        <v>5253947.99</v>
      </c>
      <c r="H817" s="57">
        <v>0</v>
      </c>
    </row>
    <row r="818" spans="1:8" x14ac:dyDescent="0.2">
      <c r="A818" s="46" t="s">
        <v>209</v>
      </c>
      <c r="B818" s="130" t="s">
        <v>208</v>
      </c>
      <c r="C818" s="47">
        <v>602000</v>
      </c>
      <c r="D818" s="47">
        <v>0</v>
      </c>
      <c r="E818" s="47">
        <v>445000</v>
      </c>
      <c r="F818" s="47">
        <v>0</v>
      </c>
      <c r="G818" s="47">
        <v>444801.34</v>
      </c>
      <c r="H818" s="47">
        <v>0</v>
      </c>
    </row>
    <row r="819" spans="1:8" x14ac:dyDescent="0.2">
      <c r="A819" s="48" t="s">
        <v>2</v>
      </c>
      <c r="B819" s="129" t="s">
        <v>3</v>
      </c>
      <c r="C819" s="57">
        <v>602000</v>
      </c>
      <c r="D819" s="57">
        <v>0</v>
      </c>
      <c r="E819" s="57">
        <v>445000</v>
      </c>
      <c r="F819" s="57">
        <v>0</v>
      </c>
      <c r="G819" s="57">
        <v>444801.34</v>
      </c>
      <c r="H819" s="57">
        <v>0</v>
      </c>
    </row>
    <row r="820" spans="1:8" x14ac:dyDescent="0.2">
      <c r="A820" s="48" t="s">
        <v>14</v>
      </c>
      <c r="B820" s="129" t="s">
        <v>15</v>
      </c>
      <c r="C820" s="57">
        <v>602000</v>
      </c>
      <c r="D820" s="57">
        <v>0</v>
      </c>
      <c r="E820" s="57">
        <v>445000</v>
      </c>
      <c r="F820" s="57">
        <v>0</v>
      </c>
      <c r="G820" s="57">
        <v>444801.34</v>
      </c>
      <c r="H820" s="57">
        <v>0</v>
      </c>
    </row>
    <row r="821" spans="1:8" ht="22.5" x14ac:dyDescent="0.2">
      <c r="A821" s="46" t="s">
        <v>207</v>
      </c>
      <c r="B821" s="130" t="s">
        <v>206</v>
      </c>
      <c r="C821" s="47">
        <v>1350000</v>
      </c>
      <c r="D821" s="47">
        <v>0</v>
      </c>
      <c r="E821" s="47">
        <v>1080000</v>
      </c>
      <c r="F821" s="47">
        <v>0</v>
      </c>
      <c r="G821" s="47">
        <v>1078616.93</v>
      </c>
      <c r="H821" s="47">
        <v>0</v>
      </c>
    </row>
    <row r="822" spans="1:8" x14ac:dyDescent="0.2">
      <c r="A822" s="48" t="s">
        <v>2</v>
      </c>
      <c r="B822" s="129" t="s">
        <v>3</v>
      </c>
      <c r="C822" s="57">
        <v>1350000</v>
      </c>
      <c r="D822" s="57">
        <v>0</v>
      </c>
      <c r="E822" s="57">
        <v>1080000</v>
      </c>
      <c r="F822" s="57">
        <v>0</v>
      </c>
      <c r="G822" s="57">
        <v>1078616.93</v>
      </c>
      <c r="H822" s="57">
        <v>0</v>
      </c>
    </row>
    <row r="823" spans="1:8" x14ac:dyDescent="0.2">
      <c r="A823" s="48" t="s">
        <v>14</v>
      </c>
      <c r="B823" s="129" t="s">
        <v>15</v>
      </c>
      <c r="C823" s="57">
        <v>1350000</v>
      </c>
      <c r="D823" s="57">
        <v>0</v>
      </c>
      <c r="E823" s="57">
        <v>1080000</v>
      </c>
      <c r="F823" s="57">
        <v>0</v>
      </c>
      <c r="G823" s="57">
        <v>1078616.93</v>
      </c>
      <c r="H823" s="57">
        <v>0</v>
      </c>
    </row>
    <row r="824" spans="1:8" ht="22.5" x14ac:dyDescent="0.2">
      <c r="A824" s="46" t="s">
        <v>349</v>
      </c>
      <c r="B824" s="130" t="s">
        <v>589</v>
      </c>
      <c r="C824" s="47">
        <v>1500000</v>
      </c>
      <c r="D824" s="47">
        <v>0</v>
      </c>
      <c r="E824" s="47">
        <v>1425000</v>
      </c>
      <c r="F824" s="47">
        <v>0</v>
      </c>
      <c r="G824" s="47">
        <v>1403589.79</v>
      </c>
      <c r="H824" s="47">
        <v>0</v>
      </c>
    </row>
    <row r="825" spans="1:8" x14ac:dyDescent="0.2">
      <c r="A825" s="48" t="s">
        <v>2</v>
      </c>
      <c r="B825" s="129" t="s">
        <v>3</v>
      </c>
      <c r="C825" s="57">
        <v>1500000</v>
      </c>
      <c r="D825" s="57">
        <v>0</v>
      </c>
      <c r="E825" s="57">
        <v>1425000</v>
      </c>
      <c r="F825" s="57">
        <v>0</v>
      </c>
      <c r="G825" s="57">
        <v>1403589.79</v>
      </c>
      <c r="H825" s="57">
        <v>0</v>
      </c>
    </row>
    <row r="826" spans="1:8" x14ac:dyDescent="0.2">
      <c r="A826" s="48" t="s">
        <v>14</v>
      </c>
      <c r="B826" s="129" t="s">
        <v>15</v>
      </c>
      <c r="C826" s="57">
        <v>1500000</v>
      </c>
      <c r="D826" s="57">
        <v>0</v>
      </c>
      <c r="E826" s="57">
        <v>1425000</v>
      </c>
      <c r="F826" s="57">
        <v>0</v>
      </c>
      <c r="G826" s="57">
        <v>1403589.79</v>
      </c>
      <c r="H826" s="57">
        <v>0</v>
      </c>
    </row>
    <row r="827" spans="1:8" ht="33.75" x14ac:dyDescent="0.2">
      <c r="A827" s="46" t="s">
        <v>348</v>
      </c>
      <c r="B827" s="130" t="s">
        <v>347</v>
      </c>
      <c r="C827" s="47">
        <v>4200000</v>
      </c>
      <c r="D827" s="47">
        <v>0</v>
      </c>
      <c r="E827" s="47">
        <v>4200000</v>
      </c>
      <c r="F827" s="47">
        <v>0</v>
      </c>
      <c r="G827" s="47">
        <v>4197674.47</v>
      </c>
      <c r="H827" s="47">
        <v>0</v>
      </c>
    </row>
    <row r="828" spans="1:8" x14ac:dyDescent="0.2">
      <c r="A828" s="48" t="s">
        <v>2</v>
      </c>
      <c r="B828" s="129" t="s">
        <v>3</v>
      </c>
      <c r="C828" s="57">
        <v>4200000</v>
      </c>
      <c r="D828" s="57">
        <v>0</v>
      </c>
      <c r="E828" s="57">
        <v>4200000</v>
      </c>
      <c r="F828" s="57">
        <v>0</v>
      </c>
      <c r="G828" s="57">
        <v>4197674.47</v>
      </c>
      <c r="H828" s="57">
        <v>0</v>
      </c>
    </row>
    <row r="829" spans="1:8" x14ac:dyDescent="0.2">
      <c r="A829" s="48" t="s">
        <v>14</v>
      </c>
      <c r="B829" s="129" t="s">
        <v>15</v>
      </c>
      <c r="C829" s="57">
        <v>4200000</v>
      </c>
      <c r="D829" s="57">
        <v>0</v>
      </c>
      <c r="E829" s="57">
        <v>4200000</v>
      </c>
      <c r="F829" s="57">
        <v>0</v>
      </c>
      <c r="G829" s="57">
        <v>4197674.47</v>
      </c>
      <c r="H829" s="57">
        <v>0</v>
      </c>
    </row>
    <row r="830" spans="1:8" ht="22.5" x14ac:dyDescent="0.2">
      <c r="A830" s="46" t="s">
        <v>346</v>
      </c>
      <c r="B830" s="130" t="s">
        <v>345</v>
      </c>
      <c r="C830" s="47">
        <v>2250000</v>
      </c>
      <c r="D830" s="47">
        <v>0</v>
      </c>
      <c r="E830" s="47">
        <v>2250000</v>
      </c>
      <c r="F830" s="47">
        <v>0</v>
      </c>
      <c r="G830" s="47">
        <v>2248895.4700000002</v>
      </c>
      <c r="H830" s="47">
        <v>0</v>
      </c>
    </row>
    <row r="831" spans="1:8" x14ac:dyDescent="0.2">
      <c r="A831" s="48" t="s">
        <v>2</v>
      </c>
      <c r="B831" s="129" t="s">
        <v>3</v>
      </c>
      <c r="C831" s="57">
        <v>2250000</v>
      </c>
      <c r="D831" s="57">
        <v>0</v>
      </c>
      <c r="E831" s="57">
        <v>2250000</v>
      </c>
      <c r="F831" s="57">
        <v>0</v>
      </c>
      <c r="G831" s="57">
        <v>2248895.4700000002</v>
      </c>
      <c r="H831" s="57">
        <v>0</v>
      </c>
    </row>
    <row r="832" spans="1:8" x14ac:dyDescent="0.2">
      <c r="A832" s="48" t="s">
        <v>14</v>
      </c>
      <c r="B832" s="129" t="s">
        <v>15</v>
      </c>
      <c r="C832" s="57">
        <v>2250000</v>
      </c>
      <c r="D832" s="57">
        <v>0</v>
      </c>
      <c r="E832" s="57">
        <v>2250000</v>
      </c>
      <c r="F832" s="57">
        <v>0</v>
      </c>
      <c r="G832" s="57">
        <v>2248895.4700000002</v>
      </c>
      <c r="H832" s="57">
        <v>0</v>
      </c>
    </row>
    <row r="833" spans="1:8" ht="33.75" x14ac:dyDescent="0.2">
      <c r="A833" s="46" t="s">
        <v>205</v>
      </c>
      <c r="B833" s="130" t="s">
        <v>204</v>
      </c>
      <c r="C833" s="47">
        <v>1750000</v>
      </c>
      <c r="D833" s="47">
        <v>0</v>
      </c>
      <c r="E833" s="47">
        <v>1697000</v>
      </c>
      <c r="F833" s="47">
        <v>0</v>
      </c>
      <c r="G833" s="47">
        <v>1696018.83</v>
      </c>
      <c r="H833" s="47">
        <v>0</v>
      </c>
    </row>
    <row r="834" spans="1:8" x14ac:dyDescent="0.2">
      <c r="A834" s="48" t="s">
        <v>2</v>
      </c>
      <c r="B834" s="129" t="s">
        <v>3</v>
      </c>
      <c r="C834" s="57">
        <v>1750000</v>
      </c>
      <c r="D834" s="57">
        <v>0</v>
      </c>
      <c r="E834" s="57">
        <v>1697000</v>
      </c>
      <c r="F834" s="57">
        <v>0</v>
      </c>
      <c r="G834" s="57">
        <v>1696018.83</v>
      </c>
      <c r="H834" s="57">
        <v>0</v>
      </c>
    </row>
    <row r="835" spans="1:8" x14ac:dyDescent="0.2">
      <c r="A835" s="48" t="s">
        <v>14</v>
      </c>
      <c r="B835" s="129" t="s">
        <v>15</v>
      </c>
      <c r="C835" s="57">
        <v>1750000</v>
      </c>
      <c r="D835" s="57">
        <v>0</v>
      </c>
      <c r="E835" s="57">
        <v>1697000</v>
      </c>
      <c r="F835" s="57">
        <v>0</v>
      </c>
      <c r="G835" s="57">
        <v>1696018.83</v>
      </c>
      <c r="H835" s="57">
        <v>0</v>
      </c>
    </row>
    <row r="836" spans="1:8" ht="22.5" x14ac:dyDescent="0.2">
      <c r="A836" s="46" t="s">
        <v>203</v>
      </c>
      <c r="B836" s="130" t="s">
        <v>202</v>
      </c>
      <c r="C836" s="47">
        <v>700000</v>
      </c>
      <c r="D836" s="47">
        <v>0</v>
      </c>
      <c r="E836" s="47">
        <v>700000</v>
      </c>
      <c r="F836" s="47">
        <v>0</v>
      </c>
      <c r="G836" s="47">
        <v>699704</v>
      </c>
      <c r="H836" s="47">
        <v>0</v>
      </c>
    </row>
    <row r="837" spans="1:8" x14ac:dyDescent="0.2">
      <c r="A837" s="48" t="s">
        <v>2</v>
      </c>
      <c r="B837" s="129" t="s">
        <v>3</v>
      </c>
      <c r="C837" s="57">
        <v>700000</v>
      </c>
      <c r="D837" s="57">
        <v>0</v>
      </c>
      <c r="E837" s="57">
        <v>700000</v>
      </c>
      <c r="F837" s="57">
        <v>0</v>
      </c>
      <c r="G837" s="57">
        <v>699704</v>
      </c>
      <c r="H837" s="57">
        <v>0</v>
      </c>
    </row>
    <row r="838" spans="1:8" x14ac:dyDescent="0.2">
      <c r="A838" s="48" t="s">
        <v>14</v>
      </c>
      <c r="B838" s="129" t="s">
        <v>15</v>
      </c>
      <c r="C838" s="57">
        <v>700000</v>
      </c>
      <c r="D838" s="57">
        <v>0</v>
      </c>
      <c r="E838" s="57">
        <v>700000</v>
      </c>
      <c r="F838" s="57">
        <v>0</v>
      </c>
      <c r="G838" s="57">
        <v>699704</v>
      </c>
      <c r="H838" s="57">
        <v>0</v>
      </c>
    </row>
    <row r="839" spans="1:8" x14ac:dyDescent="0.2">
      <c r="A839" s="46" t="s">
        <v>590</v>
      </c>
      <c r="B839" s="130" t="s">
        <v>591</v>
      </c>
      <c r="C839" s="47">
        <v>500000</v>
      </c>
      <c r="D839" s="47">
        <v>0</v>
      </c>
      <c r="E839" s="47">
        <v>500000</v>
      </c>
      <c r="F839" s="47">
        <v>0</v>
      </c>
      <c r="G839" s="47">
        <v>436687.74</v>
      </c>
      <c r="H839" s="47">
        <v>0</v>
      </c>
    </row>
    <row r="840" spans="1:8" x14ac:dyDescent="0.2">
      <c r="A840" s="48" t="s">
        <v>2</v>
      </c>
      <c r="B840" s="129" t="s">
        <v>3</v>
      </c>
      <c r="C840" s="57">
        <v>500000</v>
      </c>
      <c r="D840" s="57">
        <v>0</v>
      </c>
      <c r="E840" s="57">
        <v>500000</v>
      </c>
      <c r="F840" s="57">
        <v>0</v>
      </c>
      <c r="G840" s="57">
        <v>436687.74</v>
      </c>
      <c r="H840" s="57">
        <v>0</v>
      </c>
    </row>
    <row r="841" spans="1:8" x14ac:dyDescent="0.2">
      <c r="A841" s="48" t="s">
        <v>14</v>
      </c>
      <c r="B841" s="129" t="s">
        <v>15</v>
      </c>
      <c r="C841" s="57">
        <v>500000</v>
      </c>
      <c r="D841" s="57">
        <v>0</v>
      </c>
      <c r="E841" s="57">
        <v>500000</v>
      </c>
      <c r="F841" s="57">
        <v>0</v>
      </c>
      <c r="G841" s="57">
        <v>436687.74</v>
      </c>
      <c r="H841" s="57">
        <v>0</v>
      </c>
    </row>
    <row r="842" spans="1:8" x14ac:dyDescent="0.2">
      <c r="A842" s="46" t="s">
        <v>201</v>
      </c>
      <c r="B842" s="130" t="s">
        <v>200</v>
      </c>
      <c r="C842" s="47">
        <v>429600</v>
      </c>
      <c r="D842" s="47">
        <v>0</v>
      </c>
      <c r="E842" s="47">
        <v>322200</v>
      </c>
      <c r="F842" s="47">
        <v>0</v>
      </c>
      <c r="G842" s="47">
        <v>283100</v>
      </c>
      <c r="H842" s="47">
        <v>0</v>
      </c>
    </row>
    <row r="843" spans="1:8" x14ac:dyDescent="0.2">
      <c r="A843" s="48" t="s">
        <v>2</v>
      </c>
      <c r="B843" s="129" t="s">
        <v>3</v>
      </c>
      <c r="C843" s="57">
        <v>429600</v>
      </c>
      <c r="D843" s="57">
        <v>0</v>
      </c>
      <c r="E843" s="57">
        <v>322200</v>
      </c>
      <c r="F843" s="57">
        <v>0</v>
      </c>
      <c r="G843" s="57">
        <v>283100</v>
      </c>
      <c r="H843" s="57">
        <v>0</v>
      </c>
    </row>
    <row r="844" spans="1:8" x14ac:dyDescent="0.2">
      <c r="A844" s="48" t="s">
        <v>14</v>
      </c>
      <c r="B844" s="129" t="s">
        <v>15</v>
      </c>
      <c r="C844" s="57">
        <v>429600</v>
      </c>
      <c r="D844" s="57">
        <v>0</v>
      </c>
      <c r="E844" s="57">
        <v>322200</v>
      </c>
      <c r="F844" s="57">
        <v>0</v>
      </c>
      <c r="G844" s="57">
        <v>283100</v>
      </c>
      <c r="H844" s="57">
        <v>0</v>
      </c>
    </row>
    <row r="845" spans="1:8" ht="22.5" x14ac:dyDescent="0.2">
      <c r="A845" s="46" t="s">
        <v>344</v>
      </c>
      <c r="B845" s="130" t="s">
        <v>448</v>
      </c>
      <c r="C845" s="47">
        <v>429600</v>
      </c>
      <c r="D845" s="47">
        <v>0</v>
      </c>
      <c r="E845" s="47">
        <v>322200</v>
      </c>
      <c r="F845" s="47">
        <v>0</v>
      </c>
      <c r="G845" s="47">
        <v>283100</v>
      </c>
      <c r="H845" s="47">
        <v>0</v>
      </c>
    </row>
    <row r="846" spans="1:8" x14ac:dyDescent="0.2">
      <c r="A846" s="48" t="s">
        <v>2</v>
      </c>
      <c r="B846" s="129" t="s">
        <v>3</v>
      </c>
      <c r="C846" s="57">
        <v>429600</v>
      </c>
      <c r="D846" s="57">
        <v>0</v>
      </c>
      <c r="E846" s="57">
        <v>322200</v>
      </c>
      <c r="F846" s="57">
        <v>0</v>
      </c>
      <c r="G846" s="57">
        <v>283100</v>
      </c>
      <c r="H846" s="57">
        <v>0</v>
      </c>
    </row>
    <row r="847" spans="1:8" x14ac:dyDescent="0.2">
      <c r="A847" s="48" t="s">
        <v>14</v>
      </c>
      <c r="B847" s="129" t="s">
        <v>15</v>
      </c>
      <c r="C847" s="57">
        <v>429600</v>
      </c>
      <c r="D847" s="57">
        <v>0</v>
      </c>
      <c r="E847" s="57">
        <v>322200</v>
      </c>
      <c r="F847" s="57">
        <v>0</v>
      </c>
      <c r="G847" s="57">
        <v>283100</v>
      </c>
      <c r="H847" s="57">
        <v>0</v>
      </c>
    </row>
    <row r="848" spans="1:8" x14ac:dyDescent="0.2">
      <c r="A848" s="46" t="s">
        <v>199</v>
      </c>
      <c r="B848" s="130" t="s">
        <v>198</v>
      </c>
      <c r="C848" s="47">
        <v>3810980</v>
      </c>
      <c r="D848" s="47">
        <v>0</v>
      </c>
      <c r="E848" s="47">
        <v>3079143</v>
      </c>
      <c r="F848" s="47">
        <v>0</v>
      </c>
      <c r="G848" s="47">
        <v>2798384.9</v>
      </c>
      <c r="H848" s="47">
        <v>0</v>
      </c>
    </row>
    <row r="849" spans="1:8" x14ac:dyDescent="0.2">
      <c r="A849" s="65"/>
      <c r="B849" s="48" t="s">
        <v>732</v>
      </c>
      <c r="C849" s="57">
        <v>46</v>
      </c>
      <c r="D849" s="57">
        <v>0</v>
      </c>
      <c r="E849" s="57">
        <v>46</v>
      </c>
      <c r="F849" s="57">
        <v>0</v>
      </c>
      <c r="G849" s="57">
        <v>46</v>
      </c>
      <c r="H849" s="57">
        <v>0</v>
      </c>
    </row>
    <row r="850" spans="1:8" x14ac:dyDescent="0.2">
      <c r="A850" s="48" t="s">
        <v>2</v>
      </c>
      <c r="B850" s="129" t="s">
        <v>3</v>
      </c>
      <c r="C850" s="57">
        <v>3808980</v>
      </c>
      <c r="D850" s="57">
        <v>0</v>
      </c>
      <c r="E850" s="57">
        <v>3077143</v>
      </c>
      <c r="F850" s="57">
        <v>0</v>
      </c>
      <c r="G850" s="57">
        <v>2798384.9</v>
      </c>
      <c r="H850" s="57">
        <v>0</v>
      </c>
    </row>
    <row r="851" spans="1:8" x14ac:dyDescent="0.2">
      <c r="A851" s="48" t="s">
        <v>4</v>
      </c>
      <c r="B851" s="129" t="s">
        <v>5</v>
      </c>
      <c r="C851" s="57">
        <v>999532</v>
      </c>
      <c r="D851" s="57">
        <v>0</v>
      </c>
      <c r="E851" s="57">
        <v>744049</v>
      </c>
      <c r="F851" s="57">
        <v>0</v>
      </c>
      <c r="G851" s="57">
        <v>736226.29</v>
      </c>
      <c r="H851" s="57">
        <v>0</v>
      </c>
    </row>
    <row r="852" spans="1:8" x14ac:dyDescent="0.2">
      <c r="A852" s="48" t="s">
        <v>6</v>
      </c>
      <c r="B852" s="129" t="s">
        <v>7</v>
      </c>
      <c r="C852" s="57">
        <v>300284</v>
      </c>
      <c r="D852" s="57">
        <v>0</v>
      </c>
      <c r="E852" s="57">
        <v>217590</v>
      </c>
      <c r="F852" s="57">
        <v>0</v>
      </c>
      <c r="G852" s="57">
        <v>187368.45</v>
      </c>
      <c r="H852" s="57">
        <v>0</v>
      </c>
    </row>
    <row r="853" spans="1:8" x14ac:dyDescent="0.2">
      <c r="A853" s="48" t="s">
        <v>14</v>
      </c>
      <c r="B853" s="129" t="s">
        <v>15</v>
      </c>
      <c r="C853" s="57">
        <v>2502080</v>
      </c>
      <c r="D853" s="57">
        <v>0</v>
      </c>
      <c r="E853" s="57">
        <v>2109670</v>
      </c>
      <c r="F853" s="57">
        <v>0</v>
      </c>
      <c r="G853" s="57">
        <v>1870738.5</v>
      </c>
      <c r="H853" s="57">
        <v>0</v>
      </c>
    </row>
    <row r="854" spans="1:8" x14ac:dyDescent="0.2">
      <c r="A854" s="48" t="s">
        <v>16</v>
      </c>
      <c r="B854" s="129" t="s">
        <v>17</v>
      </c>
      <c r="C854" s="57">
        <v>7084</v>
      </c>
      <c r="D854" s="57">
        <v>0</v>
      </c>
      <c r="E854" s="57">
        <v>5834</v>
      </c>
      <c r="F854" s="57">
        <v>0</v>
      </c>
      <c r="G854" s="57">
        <v>4051.66</v>
      </c>
      <c r="H854" s="57">
        <v>0</v>
      </c>
    </row>
    <row r="855" spans="1:8" x14ac:dyDescent="0.2">
      <c r="A855" s="48" t="s">
        <v>18</v>
      </c>
      <c r="B855" s="129" t="s">
        <v>19</v>
      </c>
      <c r="C855" s="57">
        <v>2000</v>
      </c>
      <c r="D855" s="57">
        <v>0</v>
      </c>
      <c r="E855" s="57">
        <v>2000</v>
      </c>
      <c r="F855" s="57">
        <v>0</v>
      </c>
      <c r="G855" s="57">
        <v>0</v>
      </c>
      <c r="H855" s="57">
        <v>0</v>
      </c>
    </row>
    <row r="856" spans="1:8" ht="22.5" x14ac:dyDescent="0.2">
      <c r="A856" s="46" t="s">
        <v>197</v>
      </c>
      <c r="B856" s="130" t="s">
        <v>196</v>
      </c>
      <c r="C856" s="47">
        <v>1308900</v>
      </c>
      <c r="D856" s="47">
        <v>0</v>
      </c>
      <c r="E856" s="47">
        <v>969473</v>
      </c>
      <c r="F856" s="47">
        <v>0</v>
      </c>
      <c r="G856" s="47">
        <v>927646.4</v>
      </c>
      <c r="H856" s="47">
        <v>0</v>
      </c>
    </row>
    <row r="857" spans="1:8" x14ac:dyDescent="0.2">
      <c r="A857" s="65"/>
      <c r="B857" s="48" t="s">
        <v>732</v>
      </c>
      <c r="C857" s="57">
        <v>46</v>
      </c>
      <c r="D857" s="57">
        <v>0</v>
      </c>
      <c r="E857" s="57">
        <v>46</v>
      </c>
      <c r="F857" s="57">
        <v>0</v>
      </c>
      <c r="G857" s="57">
        <v>46</v>
      </c>
      <c r="H857" s="57">
        <v>0</v>
      </c>
    </row>
    <row r="858" spans="1:8" x14ac:dyDescent="0.2">
      <c r="A858" s="48" t="s">
        <v>2</v>
      </c>
      <c r="B858" s="129" t="s">
        <v>3</v>
      </c>
      <c r="C858" s="57">
        <v>1306900</v>
      </c>
      <c r="D858" s="57">
        <v>0</v>
      </c>
      <c r="E858" s="57">
        <v>967473</v>
      </c>
      <c r="F858" s="57">
        <v>0</v>
      </c>
      <c r="G858" s="57">
        <v>927646.4</v>
      </c>
      <c r="H858" s="57">
        <v>0</v>
      </c>
    </row>
    <row r="859" spans="1:8" x14ac:dyDescent="0.2">
      <c r="A859" s="48" t="s">
        <v>4</v>
      </c>
      <c r="B859" s="129" t="s">
        <v>5</v>
      </c>
      <c r="C859" s="57">
        <v>999532</v>
      </c>
      <c r="D859" s="57">
        <v>0</v>
      </c>
      <c r="E859" s="57">
        <v>744049</v>
      </c>
      <c r="F859" s="57">
        <v>0</v>
      </c>
      <c r="G859" s="57">
        <v>736226.29</v>
      </c>
      <c r="H859" s="57">
        <v>0</v>
      </c>
    </row>
    <row r="860" spans="1:8" x14ac:dyDescent="0.2">
      <c r="A860" s="48" t="s">
        <v>6</v>
      </c>
      <c r="B860" s="129" t="s">
        <v>7</v>
      </c>
      <c r="C860" s="57">
        <v>300284</v>
      </c>
      <c r="D860" s="57">
        <v>0</v>
      </c>
      <c r="E860" s="57">
        <v>217590</v>
      </c>
      <c r="F860" s="57">
        <v>0</v>
      </c>
      <c r="G860" s="57">
        <v>187368.45</v>
      </c>
      <c r="H860" s="57">
        <v>0</v>
      </c>
    </row>
    <row r="861" spans="1:8" x14ac:dyDescent="0.2">
      <c r="A861" s="48" t="s">
        <v>16</v>
      </c>
      <c r="B861" s="129" t="s">
        <v>17</v>
      </c>
      <c r="C861" s="57">
        <v>7084</v>
      </c>
      <c r="D861" s="57">
        <v>0</v>
      </c>
      <c r="E861" s="57">
        <v>5834</v>
      </c>
      <c r="F861" s="57">
        <v>0</v>
      </c>
      <c r="G861" s="57">
        <v>4051.66</v>
      </c>
      <c r="H861" s="57">
        <v>0</v>
      </c>
    </row>
    <row r="862" spans="1:8" x14ac:dyDescent="0.2">
      <c r="A862" s="48" t="s">
        <v>18</v>
      </c>
      <c r="B862" s="129" t="s">
        <v>19</v>
      </c>
      <c r="C862" s="57">
        <v>2000</v>
      </c>
      <c r="D862" s="57">
        <v>0</v>
      </c>
      <c r="E862" s="57">
        <v>2000</v>
      </c>
      <c r="F862" s="57">
        <v>0</v>
      </c>
      <c r="G862" s="57">
        <v>0</v>
      </c>
      <c r="H862" s="57">
        <v>0</v>
      </c>
    </row>
    <row r="863" spans="1:8" ht="22.5" x14ac:dyDescent="0.2">
      <c r="A863" s="46" t="s">
        <v>195</v>
      </c>
      <c r="B863" s="130" t="s">
        <v>194</v>
      </c>
      <c r="C863" s="47">
        <v>2502080</v>
      </c>
      <c r="D863" s="47">
        <v>0</v>
      </c>
      <c r="E863" s="47">
        <v>2109670</v>
      </c>
      <c r="F863" s="47">
        <v>0</v>
      </c>
      <c r="G863" s="47">
        <v>1870738.5</v>
      </c>
      <c r="H863" s="47">
        <v>0</v>
      </c>
    </row>
    <row r="864" spans="1:8" x14ac:dyDescent="0.2">
      <c r="A864" s="48" t="s">
        <v>2</v>
      </c>
      <c r="B864" s="129" t="s">
        <v>3</v>
      </c>
      <c r="C864" s="57">
        <v>2502080</v>
      </c>
      <c r="D864" s="57">
        <v>0</v>
      </c>
      <c r="E864" s="57">
        <v>2109670</v>
      </c>
      <c r="F864" s="57">
        <v>0</v>
      </c>
      <c r="G864" s="57">
        <v>1870738.5</v>
      </c>
      <c r="H864" s="57">
        <v>0</v>
      </c>
    </row>
    <row r="865" spans="1:8" x14ac:dyDescent="0.2">
      <c r="A865" s="48" t="s">
        <v>14</v>
      </c>
      <c r="B865" s="129" t="s">
        <v>15</v>
      </c>
      <c r="C865" s="57">
        <v>2502080</v>
      </c>
      <c r="D865" s="57">
        <v>0</v>
      </c>
      <c r="E865" s="57">
        <v>2109670</v>
      </c>
      <c r="F865" s="57">
        <v>0</v>
      </c>
      <c r="G865" s="57">
        <v>1870738.5</v>
      </c>
      <c r="H865" s="57">
        <v>0</v>
      </c>
    </row>
    <row r="866" spans="1:8" ht="22.5" x14ac:dyDescent="0.2">
      <c r="A866" s="46" t="s">
        <v>193</v>
      </c>
      <c r="B866" s="130" t="s">
        <v>192</v>
      </c>
      <c r="C866" s="47">
        <v>4593480</v>
      </c>
      <c r="D866" s="47">
        <v>0</v>
      </c>
      <c r="E866" s="47">
        <v>3309552</v>
      </c>
      <c r="F866" s="47">
        <v>0</v>
      </c>
      <c r="G866" s="47">
        <v>2823148</v>
      </c>
      <c r="H866" s="47">
        <v>0</v>
      </c>
    </row>
    <row r="867" spans="1:8" x14ac:dyDescent="0.2">
      <c r="A867" s="48" t="s">
        <v>2</v>
      </c>
      <c r="B867" s="129" t="s">
        <v>3</v>
      </c>
      <c r="C867" s="57">
        <v>4593480</v>
      </c>
      <c r="D867" s="57">
        <v>0</v>
      </c>
      <c r="E867" s="57">
        <v>3309552</v>
      </c>
      <c r="F867" s="57">
        <v>0</v>
      </c>
      <c r="G867" s="57">
        <v>2823148</v>
      </c>
      <c r="H867" s="57">
        <v>0</v>
      </c>
    </row>
    <row r="868" spans="1:8" x14ac:dyDescent="0.2">
      <c r="A868" s="48" t="s">
        <v>14</v>
      </c>
      <c r="B868" s="129" t="s">
        <v>15</v>
      </c>
      <c r="C868" s="57">
        <v>4593480</v>
      </c>
      <c r="D868" s="57">
        <v>0</v>
      </c>
      <c r="E868" s="57">
        <v>3309552</v>
      </c>
      <c r="F868" s="57">
        <v>0</v>
      </c>
      <c r="G868" s="57">
        <v>2823148</v>
      </c>
      <c r="H868" s="57">
        <v>0</v>
      </c>
    </row>
    <row r="869" spans="1:8" ht="22.5" x14ac:dyDescent="0.2">
      <c r="A869" s="46" t="s">
        <v>531</v>
      </c>
      <c r="B869" s="130" t="s">
        <v>532</v>
      </c>
      <c r="C869" s="47">
        <v>330000</v>
      </c>
      <c r="D869" s="47">
        <v>0</v>
      </c>
      <c r="E869" s="47">
        <v>247500</v>
      </c>
      <c r="F869" s="47">
        <v>0</v>
      </c>
      <c r="G869" s="47">
        <v>247280</v>
      </c>
      <c r="H869" s="47">
        <v>0</v>
      </c>
    </row>
    <row r="870" spans="1:8" x14ac:dyDescent="0.2">
      <c r="A870" s="48" t="s">
        <v>2</v>
      </c>
      <c r="B870" s="129" t="s">
        <v>3</v>
      </c>
      <c r="C870" s="57">
        <v>330000</v>
      </c>
      <c r="D870" s="57">
        <v>0</v>
      </c>
      <c r="E870" s="57">
        <v>247500</v>
      </c>
      <c r="F870" s="57">
        <v>0</v>
      </c>
      <c r="G870" s="57">
        <v>247280</v>
      </c>
      <c r="H870" s="57">
        <v>0</v>
      </c>
    </row>
    <row r="871" spans="1:8" x14ac:dyDescent="0.2">
      <c r="A871" s="48" t="s">
        <v>14</v>
      </c>
      <c r="B871" s="129" t="s">
        <v>15</v>
      </c>
      <c r="C871" s="57">
        <v>330000</v>
      </c>
      <c r="D871" s="57">
        <v>0</v>
      </c>
      <c r="E871" s="57">
        <v>247500</v>
      </c>
      <c r="F871" s="57">
        <v>0</v>
      </c>
      <c r="G871" s="57">
        <v>247280</v>
      </c>
      <c r="H871" s="57">
        <v>0</v>
      </c>
    </row>
    <row r="872" spans="1:8" x14ac:dyDescent="0.2">
      <c r="A872" s="46" t="s">
        <v>191</v>
      </c>
      <c r="B872" s="130" t="s">
        <v>190</v>
      </c>
      <c r="C872" s="47">
        <v>1070080</v>
      </c>
      <c r="D872" s="47">
        <v>0</v>
      </c>
      <c r="E872" s="47">
        <v>797632</v>
      </c>
      <c r="F872" s="47">
        <v>0</v>
      </c>
      <c r="G872" s="47">
        <v>656898</v>
      </c>
      <c r="H872" s="47">
        <v>0</v>
      </c>
    </row>
    <row r="873" spans="1:8" x14ac:dyDescent="0.2">
      <c r="A873" s="48" t="s">
        <v>2</v>
      </c>
      <c r="B873" s="129" t="s">
        <v>3</v>
      </c>
      <c r="C873" s="57">
        <v>1070080</v>
      </c>
      <c r="D873" s="57">
        <v>0</v>
      </c>
      <c r="E873" s="57">
        <v>797632</v>
      </c>
      <c r="F873" s="57">
        <v>0</v>
      </c>
      <c r="G873" s="57">
        <v>656898</v>
      </c>
      <c r="H873" s="57">
        <v>0</v>
      </c>
    </row>
    <row r="874" spans="1:8" x14ac:dyDescent="0.2">
      <c r="A874" s="48" t="s">
        <v>14</v>
      </c>
      <c r="B874" s="129" t="s">
        <v>15</v>
      </c>
      <c r="C874" s="57">
        <v>1070080</v>
      </c>
      <c r="D874" s="57">
        <v>0</v>
      </c>
      <c r="E874" s="57">
        <v>797632</v>
      </c>
      <c r="F874" s="57">
        <v>0</v>
      </c>
      <c r="G874" s="57">
        <v>656898</v>
      </c>
      <c r="H874" s="57">
        <v>0</v>
      </c>
    </row>
    <row r="875" spans="1:8" ht="22.5" x14ac:dyDescent="0.2">
      <c r="A875" s="46" t="s">
        <v>343</v>
      </c>
      <c r="B875" s="130" t="s">
        <v>342</v>
      </c>
      <c r="C875" s="47">
        <v>882000</v>
      </c>
      <c r="D875" s="47">
        <v>0</v>
      </c>
      <c r="E875" s="47">
        <v>624000</v>
      </c>
      <c r="F875" s="47">
        <v>0</v>
      </c>
      <c r="G875" s="47">
        <v>533340</v>
      </c>
      <c r="H875" s="47">
        <v>0</v>
      </c>
    </row>
    <row r="876" spans="1:8" x14ac:dyDescent="0.2">
      <c r="A876" s="48" t="s">
        <v>2</v>
      </c>
      <c r="B876" s="129" t="s">
        <v>3</v>
      </c>
      <c r="C876" s="57">
        <v>882000</v>
      </c>
      <c r="D876" s="57">
        <v>0</v>
      </c>
      <c r="E876" s="57">
        <v>624000</v>
      </c>
      <c r="F876" s="57">
        <v>0</v>
      </c>
      <c r="G876" s="57">
        <v>533340</v>
      </c>
      <c r="H876" s="57">
        <v>0</v>
      </c>
    </row>
    <row r="877" spans="1:8" x14ac:dyDescent="0.2">
      <c r="A877" s="48" t="s">
        <v>14</v>
      </c>
      <c r="B877" s="129" t="s">
        <v>15</v>
      </c>
      <c r="C877" s="57">
        <v>882000</v>
      </c>
      <c r="D877" s="57">
        <v>0</v>
      </c>
      <c r="E877" s="57">
        <v>624000</v>
      </c>
      <c r="F877" s="57">
        <v>0</v>
      </c>
      <c r="G877" s="57">
        <v>533340</v>
      </c>
      <c r="H877" s="57">
        <v>0</v>
      </c>
    </row>
    <row r="878" spans="1:8" ht="22.5" x14ac:dyDescent="0.2">
      <c r="A878" s="46" t="s">
        <v>341</v>
      </c>
      <c r="B878" s="130" t="s">
        <v>340</v>
      </c>
      <c r="C878" s="47">
        <v>2305200</v>
      </c>
      <c r="D878" s="47">
        <v>0</v>
      </c>
      <c r="E878" s="47">
        <v>1636080</v>
      </c>
      <c r="F878" s="47">
        <v>0</v>
      </c>
      <c r="G878" s="47">
        <v>1383239</v>
      </c>
      <c r="H878" s="47">
        <v>0</v>
      </c>
    </row>
    <row r="879" spans="1:8" x14ac:dyDescent="0.2">
      <c r="A879" s="48" t="s">
        <v>2</v>
      </c>
      <c r="B879" s="129" t="s">
        <v>3</v>
      </c>
      <c r="C879" s="57">
        <v>2305200</v>
      </c>
      <c r="D879" s="57">
        <v>0</v>
      </c>
      <c r="E879" s="57">
        <v>1636080</v>
      </c>
      <c r="F879" s="57">
        <v>0</v>
      </c>
      <c r="G879" s="57">
        <v>1383239</v>
      </c>
      <c r="H879" s="57">
        <v>0</v>
      </c>
    </row>
    <row r="880" spans="1:8" x14ac:dyDescent="0.2">
      <c r="A880" s="48" t="s">
        <v>14</v>
      </c>
      <c r="B880" s="129" t="s">
        <v>15</v>
      </c>
      <c r="C880" s="57">
        <v>2305200</v>
      </c>
      <c r="D880" s="57">
        <v>0</v>
      </c>
      <c r="E880" s="57">
        <v>1636080</v>
      </c>
      <c r="F880" s="57">
        <v>0</v>
      </c>
      <c r="G880" s="57">
        <v>1383239</v>
      </c>
      <c r="H880" s="57">
        <v>0</v>
      </c>
    </row>
    <row r="881" spans="1:8" ht="22.5" x14ac:dyDescent="0.2">
      <c r="A881" s="46" t="s">
        <v>421</v>
      </c>
      <c r="B881" s="130" t="s">
        <v>422</v>
      </c>
      <c r="C881" s="47">
        <v>6200</v>
      </c>
      <c r="D881" s="47">
        <v>0</v>
      </c>
      <c r="E881" s="47">
        <v>4340</v>
      </c>
      <c r="F881" s="47">
        <v>0</v>
      </c>
      <c r="G881" s="47">
        <v>2391</v>
      </c>
      <c r="H881" s="47">
        <v>0</v>
      </c>
    </row>
    <row r="882" spans="1:8" x14ac:dyDescent="0.2">
      <c r="A882" s="48" t="s">
        <v>2</v>
      </c>
      <c r="B882" s="129" t="s">
        <v>3</v>
      </c>
      <c r="C882" s="57">
        <v>6200</v>
      </c>
      <c r="D882" s="57">
        <v>0</v>
      </c>
      <c r="E882" s="57">
        <v>4340</v>
      </c>
      <c r="F882" s="57">
        <v>0</v>
      </c>
      <c r="G882" s="57">
        <v>2391</v>
      </c>
      <c r="H882" s="57">
        <v>0</v>
      </c>
    </row>
    <row r="883" spans="1:8" x14ac:dyDescent="0.2">
      <c r="A883" s="48" t="s">
        <v>14</v>
      </c>
      <c r="B883" s="129" t="s">
        <v>15</v>
      </c>
      <c r="C883" s="57">
        <v>6200</v>
      </c>
      <c r="D883" s="57">
        <v>0</v>
      </c>
      <c r="E883" s="57">
        <v>4340</v>
      </c>
      <c r="F883" s="57">
        <v>0</v>
      </c>
      <c r="G883" s="57">
        <v>2391</v>
      </c>
      <c r="H883" s="57">
        <v>0</v>
      </c>
    </row>
    <row r="884" spans="1:8" ht="33.75" x14ac:dyDescent="0.2">
      <c r="A884" s="46" t="s">
        <v>189</v>
      </c>
      <c r="B884" s="130" t="s">
        <v>188</v>
      </c>
      <c r="C884" s="47">
        <v>5953054</v>
      </c>
      <c r="D884" s="47">
        <v>0</v>
      </c>
      <c r="E884" s="47">
        <v>5882834</v>
      </c>
      <c r="F884" s="47">
        <v>0</v>
      </c>
      <c r="G884" s="47">
        <v>4881743.3499999996</v>
      </c>
      <c r="H884" s="47">
        <v>0</v>
      </c>
    </row>
    <row r="885" spans="1:8" x14ac:dyDescent="0.2">
      <c r="A885" s="48" t="s">
        <v>2</v>
      </c>
      <c r="B885" s="129" t="s">
        <v>3</v>
      </c>
      <c r="C885" s="57">
        <v>5953054</v>
      </c>
      <c r="D885" s="57">
        <v>0</v>
      </c>
      <c r="E885" s="57">
        <v>5882834</v>
      </c>
      <c r="F885" s="57">
        <v>0</v>
      </c>
      <c r="G885" s="57">
        <v>4881743.3499999996</v>
      </c>
      <c r="H885" s="57">
        <v>0</v>
      </c>
    </row>
    <row r="886" spans="1:8" x14ac:dyDescent="0.2">
      <c r="A886" s="48" t="s">
        <v>14</v>
      </c>
      <c r="B886" s="129" t="s">
        <v>15</v>
      </c>
      <c r="C886" s="57">
        <v>5953054</v>
      </c>
      <c r="D886" s="57">
        <v>0</v>
      </c>
      <c r="E886" s="57">
        <v>5882834</v>
      </c>
      <c r="F886" s="57">
        <v>0</v>
      </c>
      <c r="G886" s="57">
        <v>4881743.3499999996</v>
      </c>
      <c r="H886" s="57">
        <v>0</v>
      </c>
    </row>
    <row r="887" spans="1:8" ht="22.5" x14ac:dyDescent="0.2">
      <c r="A887" s="46" t="s">
        <v>187</v>
      </c>
      <c r="B887" s="130" t="s">
        <v>339</v>
      </c>
      <c r="C887" s="47">
        <v>65000</v>
      </c>
      <c r="D887" s="47">
        <v>0</v>
      </c>
      <c r="E887" s="47">
        <v>61000</v>
      </c>
      <c r="F887" s="47">
        <v>0</v>
      </c>
      <c r="G887" s="47">
        <v>47000</v>
      </c>
      <c r="H887" s="47">
        <v>0</v>
      </c>
    </row>
    <row r="888" spans="1:8" x14ac:dyDescent="0.2">
      <c r="A888" s="48" t="s">
        <v>2</v>
      </c>
      <c r="B888" s="129" t="s">
        <v>3</v>
      </c>
      <c r="C888" s="57">
        <v>65000</v>
      </c>
      <c r="D888" s="57">
        <v>0</v>
      </c>
      <c r="E888" s="57">
        <v>61000</v>
      </c>
      <c r="F888" s="57">
        <v>0</v>
      </c>
      <c r="G888" s="57">
        <v>47000</v>
      </c>
      <c r="H888" s="57">
        <v>0</v>
      </c>
    </row>
    <row r="889" spans="1:8" x14ac:dyDescent="0.2">
      <c r="A889" s="48" t="s">
        <v>14</v>
      </c>
      <c r="B889" s="129" t="s">
        <v>15</v>
      </c>
      <c r="C889" s="57">
        <v>65000</v>
      </c>
      <c r="D889" s="57">
        <v>0</v>
      </c>
      <c r="E889" s="57">
        <v>61000</v>
      </c>
      <c r="F889" s="57">
        <v>0</v>
      </c>
      <c r="G889" s="57">
        <v>47000</v>
      </c>
      <c r="H889" s="57">
        <v>0</v>
      </c>
    </row>
    <row r="890" spans="1:8" ht="22.5" x14ac:dyDescent="0.2">
      <c r="A890" s="46" t="s">
        <v>186</v>
      </c>
      <c r="B890" s="130" t="s">
        <v>185</v>
      </c>
      <c r="C890" s="47">
        <v>150000</v>
      </c>
      <c r="D890" s="47">
        <v>0</v>
      </c>
      <c r="E890" s="47">
        <v>110000</v>
      </c>
      <c r="F890" s="47">
        <v>0</v>
      </c>
      <c r="G890" s="47">
        <v>104000</v>
      </c>
      <c r="H890" s="47">
        <v>0</v>
      </c>
    </row>
    <row r="891" spans="1:8" x14ac:dyDescent="0.2">
      <c r="A891" s="48" t="s">
        <v>2</v>
      </c>
      <c r="B891" s="129" t="s">
        <v>3</v>
      </c>
      <c r="C891" s="57">
        <v>150000</v>
      </c>
      <c r="D891" s="57">
        <v>0</v>
      </c>
      <c r="E891" s="57">
        <v>110000</v>
      </c>
      <c r="F891" s="57">
        <v>0</v>
      </c>
      <c r="G891" s="57">
        <v>104000</v>
      </c>
      <c r="H891" s="57">
        <v>0</v>
      </c>
    </row>
    <row r="892" spans="1:8" x14ac:dyDescent="0.2">
      <c r="A892" s="48" t="s">
        <v>14</v>
      </c>
      <c r="B892" s="129" t="s">
        <v>15</v>
      </c>
      <c r="C892" s="57">
        <v>150000</v>
      </c>
      <c r="D892" s="57">
        <v>0</v>
      </c>
      <c r="E892" s="57">
        <v>110000</v>
      </c>
      <c r="F892" s="57">
        <v>0</v>
      </c>
      <c r="G892" s="57">
        <v>104000</v>
      </c>
      <c r="H892" s="57">
        <v>0</v>
      </c>
    </row>
    <row r="893" spans="1:8" x14ac:dyDescent="0.2">
      <c r="A893" s="46" t="s">
        <v>617</v>
      </c>
      <c r="B893" s="130" t="s">
        <v>618</v>
      </c>
      <c r="C893" s="47">
        <v>5395029</v>
      </c>
      <c r="D893" s="47">
        <v>0</v>
      </c>
      <c r="E893" s="47">
        <v>5395029</v>
      </c>
      <c r="F893" s="47">
        <v>0</v>
      </c>
      <c r="G893" s="47">
        <v>4420678.3499999996</v>
      </c>
      <c r="H893" s="47">
        <v>0</v>
      </c>
    </row>
    <row r="894" spans="1:8" x14ac:dyDescent="0.2">
      <c r="A894" s="48" t="s">
        <v>2</v>
      </c>
      <c r="B894" s="129" t="s">
        <v>3</v>
      </c>
      <c r="C894" s="57">
        <v>5395029</v>
      </c>
      <c r="D894" s="57">
        <v>0</v>
      </c>
      <c r="E894" s="57">
        <v>5395029</v>
      </c>
      <c r="F894" s="57">
        <v>0</v>
      </c>
      <c r="G894" s="57">
        <v>4420678.3499999996</v>
      </c>
      <c r="H894" s="57">
        <v>0</v>
      </c>
    </row>
    <row r="895" spans="1:8" x14ac:dyDescent="0.2">
      <c r="A895" s="48" t="s">
        <v>14</v>
      </c>
      <c r="B895" s="129" t="s">
        <v>15</v>
      </c>
      <c r="C895" s="57">
        <v>5395029</v>
      </c>
      <c r="D895" s="57">
        <v>0</v>
      </c>
      <c r="E895" s="57">
        <v>5395029</v>
      </c>
      <c r="F895" s="57">
        <v>0</v>
      </c>
      <c r="G895" s="57">
        <v>4420678.3499999996</v>
      </c>
      <c r="H895" s="57">
        <v>0</v>
      </c>
    </row>
    <row r="896" spans="1:8" ht="67.5" x14ac:dyDescent="0.2">
      <c r="A896" s="46" t="s">
        <v>533</v>
      </c>
      <c r="B896" s="130" t="s">
        <v>534</v>
      </c>
      <c r="C896" s="47">
        <v>193000</v>
      </c>
      <c r="D896" s="47">
        <v>0</v>
      </c>
      <c r="E896" s="47">
        <v>193000</v>
      </c>
      <c r="F896" s="47">
        <v>0</v>
      </c>
      <c r="G896" s="47">
        <v>193000</v>
      </c>
      <c r="H896" s="47">
        <v>0</v>
      </c>
    </row>
    <row r="897" spans="1:8" x14ac:dyDescent="0.2">
      <c r="A897" s="48" t="s">
        <v>2</v>
      </c>
      <c r="B897" s="129" t="s">
        <v>3</v>
      </c>
      <c r="C897" s="57">
        <v>193000</v>
      </c>
      <c r="D897" s="57">
        <v>0</v>
      </c>
      <c r="E897" s="57">
        <v>193000</v>
      </c>
      <c r="F897" s="57">
        <v>0</v>
      </c>
      <c r="G897" s="57">
        <v>193000</v>
      </c>
      <c r="H897" s="57">
        <v>0</v>
      </c>
    </row>
    <row r="898" spans="1:8" x14ac:dyDescent="0.2">
      <c r="A898" s="48" t="s">
        <v>14</v>
      </c>
      <c r="B898" s="129" t="s">
        <v>15</v>
      </c>
      <c r="C898" s="57">
        <v>193000</v>
      </c>
      <c r="D898" s="57">
        <v>0</v>
      </c>
      <c r="E898" s="57">
        <v>193000</v>
      </c>
      <c r="F898" s="57">
        <v>0</v>
      </c>
      <c r="G898" s="57">
        <v>193000</v>
      </c>
      <c r="H898" s="57">
        <v>0</v>
      </c>
    </row>
    <row r="899" spans="1:8" ht="22.5" x14ac:dyDescent="0.2">
      <c r="A899" s="46" t="s">
        <v>535</v>
      </c>
      <c r="B899" s="130" t="s">
        <v>536</v>
      </c>
      <c r="C899" s="47">
        <v>104025</v>
      </c>
      <c r="D899" s="47">
        <v>0</v>
      </c>
      <c r="E899" s="47">
        <v>77805</v>
      </c>
      <c r="F899" s="47">
        <v>0</v>
      </c>
      <c r="G899" s="47">
        <v>73065</v>
      </c>
      <c r="H899" s="47">
        <v>0</v>
      </c>
    </row>
    <row r="900" spans="1:8" x14ac:dyDescent="0.2">
      <c r="A900" s="48" t="s">
        <v>2</v>
      </c>
      <c r="B900" s="129" t="s">
        <v>3</v>
      </c>
      <c r="C900" s="57">
        <v>104025</v>
      </c>
      <c r="D900" s="57">
        <v>0</v>
      </c>
      <c r="E900" s="57">
        <v>77805</v>
      </c>
      <c r="F900" s="57">
        <v>0</v>
      </c>
      <c r="G900" s="57">
        <v>73065</v>
      </c>
      <c r="H900" s="57">
        <v>0</v>
      </c>
    </row>
    <row r="901" spans="1:8" x14ac:dyDescent="0.2">
      <c r="A901" s="48" t="s">
        <v>14</v>
      </c>
      <c r="B901" s="129" t="s">
        <v>15</v>
      </c>
      <c r="C901" s="57">
        <v>104025</v>
      </c>
      <c r="D901" s="57">
        <v>0</v>
      </c>
      <c r="E901" s="57">
        <v>77805</v>
      </c>
      <c r="F901" s="57">
        <v>0</v>
      </c>
      <c r="G901" s="57">
        <v>73065</v>
      </c>
      <c r="H901" s="57">
        <v>0</v>
      </c>
    </row>
    <row r="902" spans="1:8" ht="33.75" x14ac:dyDescent="0.2">
      <c r="A902" s="46" t="s">
        <v>605</v>
      </c>
      <c r="B902" s="130" t="s">
        <v>606</v>
      </c>
      <c r="C902" s="47">
        <v>46000</v>
      </c>
      <c r="D902" s="47">
        <v>0</v>
      </c>
      <c r="E902" s="47">
        <v>46000</v>
      </c>
      <c r="F902" s="47">
        <v>0</v>
      </c>
      <c r="G902" s="47">
        <v>44000</v>
      </c>
      <c r="H902" s="47">
        <v>0</v>
      </c>
    </row>
    <row r="903" spans="1:8" x14ac:dyDescent="0.2">
      <c r="A903" s="48" t="s">
        <v>2</v>
      </c>
      <c r="B903" s="129" t="s">
        <v>3</v>
      </c>
      <c r="C903" s="57">
        <v>46000</v>
      </c>
      <c r="D903" s="57">
        <v>0</v>
      </c>
      <c r="E903" s="57">
        <v>46000</v>
      </c>
      <c r="F903" s="57">
        <v>0</v>
      </c>
      <c r="G903" s="57">
        <v>44000</v>
      </c>
      <c r="H903" s="57">
        <v>0</v>
      </c>
    </row>
    <row r="904" spans="1:8" x14ac:dyDescent="0.2">
      <c r="A904" s="48" t="s">
        <v>14</v>
      </c>
      <c r="B904" s="129" t="s">
        <v>15</v>
      </c>
      <c r="C904" s="57">
        <v>46000</v>
      </c>
      <c r="D904" s="57">
        <v>0</v>
      </c>
      <c r="E904" s="57">
        <v>46000</v>
      </c>
      <c r="F904" s="57">
        <v>0</v>
      </c>
      <c r="G904" s="57">
        <v>44000</v>
      </c>
      <c r="H904" s="57">
        <v>0</v>
      </c>
    </row>
    <row r="905" spans="1:8" ht="33.75" x14ac:dyDescent="0.2">
      <c r="A905" s="46" t="s">
        <v>184</v>
      </c>
      <c r="B905" s="130" t="s">
        <v>183</v>
      </c>
      <c r="C905" s="47">
        <v>1459060</v>
      </c>
      <c r="D905" s="47">
        <v>0</v>
      </c>
      <c r="E905" s="47">
        <v>1271310</v>
      </c>
      <c r="F905" s="47">
        <v>0</v>
      </c>
      <c r="G905" s="47">
        <v>1183175</v>
      </c>
      <c r="H905" s="47">
        <v>0</v>
      </c>
    </row>
    <row r="906" spans="1:8" x14ac:dyDescent="0.2">
      <c r="A906" s="48" t="s">
        <v>2</v>
      </c>
      <c r="B906" s="129" t="s">
        <v>3</v>
      </c>
      <c r="C906" s="57">
        <v>1459060</v>
      </c>
      <c r="D906" s="57">
        <v>0</v>
      </c>
      <c r="E906" s="57">
        <v>1271310</v>
      </c>
      <c r="F906" s="57">
        <v>0</v>
      </c>
      <c r="G906" s="57">
        <v>1183175</v>
      </c>
      <c r="H906" s="57">
        <v>0</v>
      </c>
    </row>
    <row r="907" spans="1:8" x14ac:dyDescent="0.2">
      <c r="A907" s="48" t="s">
        <v>14</v>
      </c>
      <c r="B907" s="129" t="s">
        <v>15</v>
      </c>
      <c r="C907" s="57">
        <v>1459060</v>
      </c>
      <c r="D907" s="57">
        <v>0</v>
      </c>
      <c r="E907" s="57">
        <v>1271310</v>
      </c>
      <c r="F907" s="57">
        <v>0</v>
      </c>
      <c r="G907" s="57">
        <v>1183175</v>
      </c>
      <c r="H907" s="57">
        <v>0</v>
      </c>
    </row>
    <row r="908" spans="1:8" ht="22.5" x14ac:dyDescent="0.2">
      <c r="A908" s="46" t="s">
        <v>389</v>
      </c>
      <c r="B908" s="130" t="s">
        <v>390</v>
      </c>
      <c r="C908" s="47">
        <v>382500</v>
      </c>
      <c r="D908" s="47">
        <v>0</v>
      </c>
      <c r="E908" s="47">
        <v>276750</v>
      </c>
      <c r="F908" s="47">
        <v>0</v>
      </c>
      <c r="G908" s="47">
        <v>199050</v>
      </c>
      <c r="H908" s="47">
        <v>0</v>
      </c>
    </row>
    <row r="909" spans="1:8" x14ac:dyDescent="0.2">
      <c r="A909" s="48" t="s">
        <v>2</v>
      </c>
      <c r="B909" s="129" t="s">
        <v>3</v>
      </c>
      <c r="C909" s="57">
        <v>382500</v>
      </c>
      <c r="D909" s="57">
        <v>0</v>
      </c>
      <c r="E909" s="57">
        <v>276750</v>
      </c>
      <c r="F909" s="57">
        <v>0</v>
      </c>
      <c r="G909" s="57">
        <v>199050</v>
      </c>
      <c r="H909" s="57">
        <v>0</v>
      </c>
    </row>
    <row r="910" spans="1:8" x14ac:dyDescent="0.2">
      <c r="A910" s="48" t="s">
        <v>14</v>
      </c>
      <c r="B910" s="129" t="s">
        <v>15</v>
      </c>
      <c r="C910" s="57">
        <v>382500</v>
      </c>
      <c r="D910" s="57">
        <v>0</v>
      </c>
      <c r="E910" s="57">
        <v>276750</v>
      </c>
      <c r="F910" s="57">
        <v>0</v>
      </c>
      <c r="G910" s="57">
        <v>199050</v>
      </c>
      <c r="H910" s="57">
        <v>0</v>
      </c>
    </row>
    <row r="911" spans="1:8" ht="33.75" x14ac:dyDescent="0.2">
      <c r="A911" s="46" t="s">
        <v>182</v>
      </c>
      <c r="B911" s="130" t="s">
        <v>181</v>
      </c>
      <c r="C911" s="47">
        <v>275060</v>
      </c>
      <c r="D911" s="47">
        <v>0</v>
      </c>
      <c r="E911" s="47">
        <v>273060</v>
      </c>
      <c r="F911" s="47">
        <v>0</v>
      </c>
      <c r="G911" s="47">
        <v>266745</v>
      </c>
      <c r="H911" s="47">
        <v>0</v>
      </c>
    </row>
    <row r="912" spans="1:8" x14ac:dyDescent="0.2">
      <c r="A912" s="48" t="s">
        <v>2</v>
      </c>
      <c r="B912" s="129" t="s">
        <v>3</v>
      </c>
      <c r="C912" s="57">
        <v>275060</v>
      </c>
      <c r="D912" s="57">
        <v>0</v>
      </c>
      <c r="E912" s="57">
        <v>273060</v>
      </c>
      <c r="F912" s="57">
        <v>0</v>
      </c>
      <c r="G912" s="57">
        <v>266745</v>
      </c>
      <c r="H912" s="57">
        <v>0</v>
      </c>
    </row>
    <row r="913" spans="1:8" x14ac:dyDescent="0.2">
      <c r="A913" s="48" t="s">
        <v>14</v>
      </c>
      <c r="B913" s="129" t="s">
        <v>15</v>
      </c>
      <c r="C913" s="57">
        <v>275060</v>
      </c>
      <c r="D913" s="57">
        <v>0</v>
      </c>
      <c r="E913" s="57">
        <v>273060</v>
      </c>
      <c r="F913" s="57">
        <v>0</v>
      </c>
      <c r="G913" s="57">
        <v>266745</v>
      </c>
      <c r="H913" s="57">
        <v>0</v>
      </c>
    </row>
    <row r="914" spans="1:8" ht="33.75" x14ac:dyDescent="0.2">
      <c r="A914" s="46" t="s">
        <v>338</v>
      </c>
      <c r="B914" s="130" t="s">
        <v>337</v>
      </c>
      <c r="C914" s="47">
        <v>801500</v>
      </c>
      <c r="D914" s="47">
        <v>0</v>
      </c>
      <c r="E914" s="47">
        <v>721500</v>
      </c>
      <c r="F914" s="47">
        <v>0</v>
      </c>
      <c r="G914" s="47">
        <v>717380</v>
      </c>
      <c r="H914" s="47">
        <v>0</v>
      </c>
    </row>
    <row r="915" spans="1:8" x14ac:dyDescent="0.2">
      <c r="A915" s="48" t="s">
        <v>2</v>
      </c>
      <c r="B915" s="129" t="s">
        <v>3</v>
      </c>
      <c r="C915" s="57">
        <v>801500</v>
      </c>
      <c r="D915" s="57">
        <v>0</v>
      </c>
      <c r="E915" s="57">
        <v>721500</v>
      </c>
      <c r="F915" s="57">
        <v>0</v>
      </c>
      <c r="G915" s="57">
        <v>717380</v>
      </c>
      <c r="H915" s="57">
        <v>0</v>
      </c>
    </row>
    <row r="916" spans="1:8" x14ac:dyDescent="0.2">
      <c r="A916" s="48" t="s">
        <v>14</v>
      </c>
      <c r="B916" s="129" t="s">
        <v>15</v>
      </c>
      <c r="C916" s="57">
        <v>801500</v>
      </c>
      <c r="D916" s="57">
        <v>0</v>
      </c>
      <c r="E916" s="57">
        <v>721500</v>
      </c>
      <c r="F916" s="57">
        <v>0</v>
      </c>
      <c r="G916" s="57">
        <v>717380</v>
      </c>
      <c r="H916" s="57">
        <v>0</v>
      </c>
    </row>
    <row r="917" spans="1:8" ht="22.5" x14ac:dyDescent="0.2">
      <c r="A917" s="46" t="s">
        <v>180</v>
      </c>
      <c r="B917" s="130" t="s">
        <v>336</v>
      </c>
      <c r="C917" s="47">
        <v>3300000</v>
      </c>
      <c r="D917" s="47">
        <v>0</v>
      </c>
      <c r="E917" s="47">
        <v>2220000</v>
      </c>
      <c r="F917" s="47">
        <v>0</v>
      </c>
      <c r="G917" s="47">
        <v>2107099</v>
      </c>
      <c r="H917" s="47">
        <v>0</v>
      </c>
    </row>
    <row r="918" spans="1:8" x14ac:dyDescent="0.2">
      <c r="A918" s="48" t="s">
        <v>2</v>
      </c>
      <c r="B918" s="129" t="s">
        <v>3</v>
      </c>
      <c r="C918" s="57">
        <v>3300000</v>
      </c>
      <c r="D918" s="57">
        <v>0</v>
      </c>
      <c r="E918" s="57">
        <v>2220000</v>
      </c>
      <c r="F918" s="57">
        <v>0</v>
      </c>
      <c r="G918" s="57">
        <v>2107099</v>
      </c>
      <c r="H918" s="57">
        <v>0</v>
      </c>
    </row>
    <row r="919" spans="1:8" x14ac:dyDescent="0.2">
      <c r="A919" s="48" t="s">
        <v>16</v>
      </c>
      <c r="B919" s="129" t="s">
        <v>17</v>
      </c>
      <c r="C919" s="57">
        <v>3300000</v>
      </c>
      <c r="D919" s="57">
        <v>0</v>
      </c>
      <c r="E919" s="57">
        <v>2220000</v>
      </c>
      <c r="F919" s="57">
        <v>0</v>
      </c>
      <c r="G919" s="57">
        <v>2107099</v>
      </c>
      <c r="H919" s="57">
        <v>0</v>
      </c>
    </row>
    <row r="920" spans="1:8" x14ac:dyDescent="0.2">
      <c r="A920" s="46" t="s">
        <v>179</v>
      </c>
      <c r="B920" s="130" t="s">
        <v>178</v>
      </c>
      <c r="C920" s="47">
        <v>1194420</v>
      </c>
      <c r="D920" s="47">
        <v>0</v>
      </c>
      <c r="E920" s="47">
        <v>805135</v>
      </c>
      <c r="F920" s="47">
        <v>0</v>
      </c>
      <c r="G920" s="47">
        <v>713024.43</v>
      </c>
      <c r="H920" s="47">
        <v>0</v>
      </c>
    </row>
    <row r="921" spans="1:8" x14ac:dyDescent="0.2">
      <c r="A921" s="65"/>
      <c r="B921" s="48" t="s">
        <v>732</v>
      </c>
      <c r="C921" s="57">
        <v>24</v>
      </c>
      <c r="D921" s="57">
        <v>0</v>
      </c>
      <c r="E921" s="57">
        <v>24</v>
      </c>
      <c r="F921" s="57">
        <v>0</v>
      </c>
      <c r="G921" s="57">
        <v>24</v>
      </c>
      <c r="H921" s="57">
        <v>0</v>
      </c>
    </row>
    <row r="922" spans="1:8" x14ac:dyDescent="0.2">
      <c r="A922" s="48" t="s">
        <v>2</v>
      </c>
      <c r="B922" s="129" t="s">
        <v>3</v>
      </c>
      <c r="C922" s="57">
        <v>1189356</v>
      </c>
      <c r="D922" s="57">
        <v>0</v>
      </c>
      <c r="E922" s="57">
        <v>800071</v>
      </c>
      <c r="F922" s="57">
        <v>0</v>
      </c>
      <c r="G922" s="57">
        <v>707960.43</v>
      </c>
      <c r="H922" s="57">
        <v>0</v>
      </c>
    </row>
    <row r="923" spans="1:8" x14ac:dyDescent="0.2">
      <c r="A923" s="48" t="s">
        <v>4</v>
      </c>
      <c r="B923" s="129" t="s">
        <v>5</v>
      </c>
      <c r="C923" s="57">
        <v>461814</v>
      </c>
      <c r="D923" s="57">
        <v>0</v>
      </c>
      <c r="E923" s="57">
        <v>346365</v>
      </c>
      <c r="F923" s="57">
        <v>0</v>
      </c>
      <c r="G923" s="57">
        <v>326726.71999999997</v>
      </c>
      <c r="H923" s="57">
        <v>0</v>
      </c>
    </row>
    <row r="924" spans="1:8" x14ac:dyDescent="0.2">
      <c r="A924" s="48" t="s">
        <v>6</v>
      </c>
      <c r="B924" s="129" t="s">
        <v>7</v>
      </c>
      <c r="C924" s="57">
        <v>232892</v>
      </c>
      <c r="D924" s="57">
        <v>0</v>
      </c>
      <c r="E924" s="57">
        <v>165146</v>
      </c>
      <c r="F924" s="57">
        <v>0</v>
      </c>
      <c r="G924" s="57">
        <v>137851.31</v>
      </c>
      <c r="H924" s="57">
        <v>0</v>
      </c>
    </row>
    <row r="925" spans="1:8" x14ac:dyDescent="0.2">
      <c r="A925" s="48" t="s">
        <v>16</v>
      </c>
      <c r="B925" s="129" t="s">
        <v>17</v>
      </c>
      <c r="C925" s="57">
        <v>494650</v>
      </c>
      <c r="D925" s="57">
        <v>0</v>
      </c>
      <c r="E925" s="57">
        <v>288560</v>
      </c>
      <c r="F925" s="57">
        <v>0</v>
      </c>
      <c r="G925" s="57">
        <v>243382.39999999999</v>
      </c>
      <c r="H925" s="57">
        <v>0</v>
      </c>
    </row>
    <row r="926" spans="1:8" x14ac:dyDescent="0.2">
      <c r="A926" s="48" t="s">
        <v>18</v>
      </c>
      <c r="B926" s="129" t="s">
        <v>19</v>
      </c>
      <c r="C926" s="57">
        <v>5064</v>
      </c>
      <c r="D926" s="57">
        <v>0</v>
      </c>
      <c r="E926" s="57">
        <v>5064</v>
      </c>
      <c r="F926" s="57">
        <v>0</v>
      </c>
      <c r="G926" s="57">
        <v>5064</v>
      </c>
      <c r="H926" s="57">
        <v>0</v>
      </c>
    </row>
    <row r="927" spans="1:8" x14ac:dyDescent="0.2">
      <c r="A927" s="46" t="s">
        <v>177</v>
      </c>
      <c r="B927" s="130" t="s">
        <v>176</v>
      </c>
      <c r="C927" s="47">
        <v>636420</v>
      </c>
      <c r="D927" s="47">
        <v>0</v>
      </c>
      <c r="E927" s="47">
        <v>468135</v>
      </c>
      <c r="F927" s="47">
        <v>0</v>
      </c>
      <c r="G927" s="47">
        <v>425503.63</v>
      </c>
      <c r="H927" s="47">
        <v>0</v>
      </c>
    </row>
    <row r="928" spans="1:8" x14ac:dyDescent="0.2">
      <c r="A928" s="65"/>
      <c r="B928" s="48" t="s">
        <v>732</v>
      </c>
      <c r="C928" s="57">
        <v>24</v>
      </c>
      <c r="D928" s="57">
        <v>0</v>
      </c>
      <c r="E928" s="57">
        <v>24</v>
      </c>
      <c r="F928" s="57">
        <v>0</v>
      </c>
      <c r="G928" s="57">
        <v>24</v>
      </c>
      <c r="H928" s="57">
        <v>0</v>
      </c>
    </row>
    <row r="929" spans="1:8" x14ac:dyDescent="0.2">
      <c r="A929" s="48" t="s">
        <v>2</v>
      </c>
      <c r="B929" s="129" t="s">
        <v>3</v>
      </c>
      <c r="C929" s="57">
        <v>631356</v>
      </c>
      <c r="D929" s="57">
        <v>0</v>
      </c>
      <c r="E929" s="57">
        <v>463071</v>
      </c>
      <c r="F929" s="57">
        <v>0</v>
      </c>
      <c r="G929" s="57">
        <v>420439.63</v>
      </c>
      <c r="H929" s="57">
        <v>0</v>
      </c>
    </row>
    <row r="930" spans="1:8" x14ac:dyDescent="0.2">
      <c r="A930" s="48" t="s">
        <v>4</v>
      </c>
      <c r="B930" s="129" t="s">
        <v>5</v>
      </c>
      <c r="C930" s="57">
        <v>461814</v>
      </c>
      <c r="D930" s="57">
        <v>0</v>
      </c>
      <c r="E930" s="57">
        <v>346365</v>
      </c>
      <c r="F930" s="57">
        <v>0</v>
      </c>
      <c r="G930" s="57">
        <v>326726.71999999997</v>
      </c>
      <c r="H930" s="57">
        <v>0</v>
      </c>
    </row>
    <row r="931" spans="1:8" x14ac:dyDescent="0.2">
      <c r="A931" s="48" t="s">
        <v>6</v>
      </c>
      <c r="B931" s="129" t="s">
        <v>7</v>
      </c>
      <c r="C931" s="57">
        <v>168892</v>
      </c>
      <c r="D931" s="57">
        <v>0</v>
      </c>
      <c r="E931" s="57">
        <v>116146</v>
      </c>
      <c r="F931" s="57">
        <v>0</v>
      </c>
      <c r="G931" s="57">
        <v>93374.31</v>
      </c>
      <c r="H931" s="57">
        <v>0</v>
      </c>
    </row>
    <row r="932" spans="1:8" x14ac:dyDescent="0.2">
      <c r="A932" s="48" t="s">
        <v>16</v>
      </c>
      <c r="B932" s="129" t="s">
        <v>17</v>
      </c>
      <c r="C932" s="57">
        <v>650</v>
      </c>
      <c r="D932" s="57">
        <v>0</v>
      </c>
      <c r="E932" s="57">
        <v>560</v>
      </c>
      <c r="F932" s="57">
        <v>0</v>
      </c>
      <c r="G932" s="57">
        <v>338.6</v>
      </c>
      <c r="H932" s="57">
        <v>0</v>
      </c>
    </row>
    <row r="933" spans="1:8" x14ac:dyDescent="0.2">
      <c r="A933" s="48" t="s">
        <v>18</v>
      </c>
      <c r="B933" s="129" t="s">
        <v>19</v>
      </c>
      <c r="C933" s="57">
        <v>5064</v>
      </c>
      <c r="D933" s="57">
        <v>0</v>
      </c>
      <c r="E933" s="57">
        <v>5064</v>
      </c>
      <c r="F933" s="57">
        <v>0</v>
      </c>
      <c r="G933" s="57">
        <v>5064</v>
      </c>
      <c r="H933" s="57">
        <v>0</v>
      </c>
    </row>
    <row r="934" spans="1:8" ht="22.5" x14ac:dyDescent="0.2">
      <c r="A934" s="46" t="s">
        <v>555</v>
      </c>
      <c r="B934" s="130" t="s">
        <v>556</v>
      </c>
      <c r="C934" s="47">
        <v>75000</v>
      </c>
      <c r="D934" s="47">
        <v>0</v>
      </c>
      <c r="E934" s="47">
        <v>25000</v>
      </c>
      <c r="F934" s="47">
        <v>0</v>
      </c>
      <c r="G934" s="47">
        <v>0</v>
      </c>
      <c r="H934" s="47">
        <v>0</v>
      </c>
    </row>
    <row r="935" spans="1:8" x14ac:dyDescent="0.2">
      <c r="A935" s="48" t="s">
        <v>2</v>
      </c>
      <c r="B935" s="129" t="s">
        <v>3</v>
      </c>
      <c r="C935" s="57">
        <v>75000</v>
      </c>
      <c r="D935" s="57">
        <v>0</v>
      </c>
      <c r="E935" s="57">
        <v>25000</v>
      </c>
      <c r="F935" s="57">
        <v>0</v>
      </c>
      <c r="G935" s="57">
        <v>0</v>
      </c>
      <c r="H935" s="57">
        <v>0</v>
      </c>
    </row>
    <row r="936" spans="1:8" x14ac:dyDescent="0.2">
      <c r="A936" s="48" t="s">
        <v>16</v>
      </c>
      <c r="B936" s="129" t="s">
        <v>17</v>
      </c>
      <c r="C936" s="57">
        <v>75000</v>
      </c>
      <c r="D936" s="57">
        <v>0</v>
      </c>
      <c r="E936" s="57">
        <v>25000</v>
      </c>
      <c r="F936" s="57">
        <v>0</v>
      </c>
      <c r="G936" s="57">
        <v>0</v>
      </c>
      <c r="H936" s="57">
        <v>0</v>
      </c>
    </row>
    <row r="937" spans="1:8" x14ac:dyDescent="0.2">
      <c r="A937" s="46" t="s">
        <v>175</v>
      </c>
      <c r="B937" s="130" t="s">
        <v>174</v>
      </c>
      <c r="C937" s="47">
        <v>64000</v>
      </c>
      <c r="D937" s="47">
        <v>0</v>
      </c>
      <c r="E937" s="47">
        <v>49000</v>
      </c>
      <c r="F937" s="47">
        <v>0</v>
      </c>
      <c r="G937" s="47">
        <v>44477</v>
      </c>
      <c r="H937" s="47">
        <v>0</v>
      </c>
    </row>
    <row r="938" spans="1:8" x14ac:dyDescent="0.2">
      <c r="A938" s="48" t="s">
        <v>2</v>
      </c>
      <c r="B938" s="129" t="s">
        <v>3</v>
      </c>
      <c r="C938" s="57">
        <v>64000</v>
      </c>
      <c r="D938" s="57">
        <v>0</v>
      </c>
      <c r="E938" s="57">
        <v>49000</v>
      </c>
      <c r="F938" s="57">
        <v>0</v>
      </c>
      <c r="G938" s="57">
        <v>44477</v>
      </c>
      <c r="H938" s="57">
        <v>0</v>
      </c>
    </row>
    <row r="939" spans="1:8" x14ac:dyDescent="0.2">
      <c r="A939" s="48" t="s">
        <v>6</v>
      </c>
      <c r="B939" s="129" t="s">
        <v>7</v>
      </c>
      <c r="C939" s="57">
        <v>64000</v>
      </c>
      <c r="D939" s="57">
        <v>0</v>
      </c>
      <c r="E939" s="57">
        <v>49000</v>
      </c>
      <c r="F939" s="57">
        <v>0</v>
      </c>
      <c r="G939" s="57">
        <v>44477</v>
      </c>
      <c r="H939" s="57">
        <v>0</v>
      </c>
    </row>
    <row r="940" spans="1:8" ht="22.5" x14ac:dyDescent="0.2">
      <c r="A940" s="46" t="s">
        <v>557</v>
      </c>
      <c r="B940" s="130" t="s">
        <v>558</v>
      </c>
      <c r="C940" s="47">
        <v>35000</v>
      </c>
      <c r="D940" s="47">
        <v>0</v>
      </c>
      <c r="E940" s="47">
        <v>0</v>
      </c>
      <c r="F940" s="47">
        <v>0</v>
      </c>
      <c r="G940" s="47">
        <v>0</v>
      </c>
      <c r="H940" s="47">
        <v>0</v>
      </c>
    </row>
    <row r="941" spans="1:8" x14ac:dyDescent="0.2">
      <c r="A941" s="48" t="s">
        <v>2</v>
      </c>
      <c r="B941" s="129" t="s">
        <v>3</v>
      </c>
      <c r="C941" s="57">
        <v>35000</v>
      </c>
      <c r="D941" s="57">
        <v>0</v>
      </c>
      <c r="E941" s="57">
        <v>0</v>
      </c>
      <c r="F941" s="57">
        <v>0</v>
      </c>
      <c r="G941" s="57">
        <v>0</v>
      </c>
      <c r="H941" s="57">
        <v>0</v>
      </c>
    </row>
    <row r="942" spans="1:8" x14ac:dyDescent="0.2">
      <c r="A942" s="48" t="s">
        <v>16</v>
      </c>
      <c r="B942" s="129" t="s">
        <v>17</v>
      </c>
      <c r="C942" s="57">
        <v>35000</v>
      </c>
      <c r="D942" s="57">
        <v>0</v>
      </c>
      <c r="E942" s="57">
        <v>0</v>
      </c>
      <c r="F942" s="57">
        <v>0</v>
      </c>
      <c r="G942" s="57">
        <v>0</v>
      </c>
      <c r="H942" s="57">
        <v>0</v>
      </c>
    </row>
    <row r="943" spans="1:8" ht="22.5" x14ac:dyDescent="0.2">
      <c r="A943" s="46" t="s">
        <v>559</v>
      </c>
      <c r="B943" s="130" t="s">
        <v>560</v>
      </c>
      <c r="C943" s="47">
        <v>32000</v>
      </c>
      <c r="D943" s="47">
        <v>0</v>
      </c>
      <c r="E943" s="47">
        <v>16000</v>
      </c>
      <c r="F943" s="47">
        <v>0</v>
      </c>
      <c r="G943" s="47">
        <v>15500</v>
      </c>
      <c r="H943" s="47">
        <v>0</v>
      </c>
    </row>
    <row r="944" spans="1:8" x14ac:dyDescent="0.2">
      <c r="A944" s="48" t="s">
        <v>2</v>
      </c>
      <c r="B944" s="129" t="s">
        <v>3</v>
      </c>
      <c r="C944" s="57">
        <v>32000</v>
      </c>
      <c r="D944" s="57">
        <v>0</v>
      </c>
      <c r="E944" s="57">
        <v>16000</v>
      </c>
      <c r="F944" s="57">
        <v>0</v>
      </c>
      <c r="G944" s="57">
        <v>15500</v>
      </c>
      <c r="H944" s="57">
        <v>0</v>
      </c>
    </row>
    <row r="945" spans="1:8" x14ac:dyDescent="0.2">
      <c r="A945" s="48" t="s">
        <v>16</v>
      </c>
      <c r="B945" s="129" t="s">
        <v>17</v>
      </c>
      <c r="C945" s="57">
        <v>32000</v>
      </c>
      <c r="D945" s="57">
        <v>0</v>
      </c>
      <c r="E945" s="57">
        <v>16000</v>
      </c>
      <c r="F945" s="57">
        <v>0</v>
      </c>
      <c r="G945" s="57">
        <v>15500</v>
      </c>
      <c r="H945" s="57">
        <v>0</v>
      </c>
    </row>
    <row r="946" spans="1:8" ht="22.5" x14ac:dyDescent="0.2">
      <c r="A946" s="46" t="s">
        <v>561</v>
      </c>
      <c r="B946" s="130" t="s">
        <v>562</v>
      </c>
      <c r="C946" s="47">
        <v>262000</v>
      </c>
      <c r="D946" s="47">
        <v>0</v>
      </c>
      <c r="E946" s="47">
        <v>192000</v>
      </c>
      <c r="F946" s="47">
        <v>0</v>
      </c>
      <c r="G946" s="47">
        <v>177123.5</v>
      </c>
      <c r="H946" s="47">
        <v>0</v>
      </c>
    </row>
    <row r="947" spans="1:8" x14ac:dyDescent="0.2">
      <c r="A947" s="48" t="s">
        <v>2</v>
      </c>
      <c r="B947" s="129" t="s">
        <v>3</v>
      </c>
      <c r="C947" s="57">
        <v>262000</v>
      </c>
      <c r="D947" s="57">
        <v>0</v>
      </c>
      <c r="E947" s="57">
        <v>192000</v>
      </c>
      <c r="F947" s="57">
        <v>0</v>
      </c>
      <c r="G947" s="57">
        <v>177123.5</v>
      </c>
      <c r="H947" s="57">
        <v>0</v>
      </c>
    </row>
    <row r="948" spans="1:8" x14ac:dyDescent="0.2">
      <c r="A948" s="48" t="s">
        <v>16</v>
      </c>
      <c r="B948" s="129" t="s">
        <v>17</v>
      </c>
      <c r="C948" s="57">
        <v>262000</v>
      </c>
      <c r="D948" s="57">
        <v>0</v>
      </c>
      <c r="E948" s="57">
        <v>192000</v>
      </c>
      <c r="F948" s="57">
        <v>0</v>
      </c>
      <c r="G948" s="57">
        <v>177123.5</v>
      </c>
      <c r="H948" s="57">
        <v>0</v>
      </c>
    </row>
    <row r="949" spans="1:8" x14ac:dyDescent="0.2">
      <c r="A949" s="46" t="s">
        <v>563</v>
      </c>
      <c r="B949" s="130" t="s">
        <v>564</v>
      </c>
      <c r="C949" s="47">
        <v>32500</v>
      </c>
      <c r="D949" s="47">
        <v>0</v>
      </c>
      <c r="E949" s="47">
        <v>32500</v>
      </c>
      <c r="F949" s="47">
        <v>0</v>
      </c>
      <c r="G949" s="47">
        <v>28860</v>
      </c>
      <c r="H949" s="47">
        <v>0</v>
      </c>
    </row>
    <row r="950" spans="1:8" x14ac:dyDescent="0.2">
      <c r="A950" s="48" t="s">
        <v>2</v>
      </c>
      <c r="B950" s="129" t="s">
        <v>3</v>
      </c>
      <c r="C950" s="57">
        <v>32500</v>
      </c>
      <c r="D950" s="57">
        <v>0</v>
      </c>
      <c r="E950" s="57">
        <v>32500</v>
      </c>
      <c r="F950" s="57">
        <v>0</v>
      </c>
      <c r="G950" s="57">
        <v>28860</v>
      </c>
      <c r="H950" s="57">
        <v>0</v>
      </c>
    </row>
    <row r="951" spans="1:8" x14ac:dyDescent="0.2">
      <c r="A951" s="48" t="s">
        <v>16</v>
      </c>
      <c r="B951" s="129" t="s">
        <v>17</v>
      </c>
      <c r="C951" s="57">
        <v>32500</v>
      </c>
      <c r="D951" s="57">
        <v>0</v>
      </c>
      <c r="E951" s="57">
        <v>32500</v>
      </c>
      <c r="F951" s="57">
        <v>0</v>
      </c>
      <c r="G951" s="57">
        <v>28860</v>
      </c>
      <c r="H951" s="57">
        <v>0</v>
      </c>
    </row>
    <row r="952" spans="1:8" ht="22.5" x14ac:dyDescent="0.2">
      <c r="A952" s="46" t="s">
        <v>607</v>
      </c>
      <c r="B952" s="130" t="s">
        <v>608</v>
      </c>
      <c r="C952" s="47">
        <v>22500</v>
      </c>
      <c r="D952" s="47">
        <v>0</v>
      </c>
      <c r="E952" s="47">
        <v>22500</v>
      </c>
      <c r="F952" s="47">
        <v>0</v>
      </c>
      <c r="G952" s="47">
        <v>21560.3</v>
      </c>
      <c r="H952" s="47">
        <v>0</v>
      </c>
    </row>
    <row r="953" spans="1:8" x14ac:dyDescent="0.2">
      <c r="A953" s="48" t="s">
        <v>2</v>
      </c>
      <c r="B953" s="129" t="s">
        <v>3</v>
      </c>
      <c r="C953" s="57">
        <v>22500</v>
      </c>
      <c r="D953" s="57">
        <v>0</v>
      </c>
      <c r="E953" s="57">
        <v>22500</v>
      </c>
      <c r="F953" s="57">
        <v>0</v>
      </c>
      <c r="G953" s="57">
        <v>21560.3</v>
      </c>
      <c r="H953" s="57">
        <v>0</v>
      </c>
    </row>
    <row r="954" spans="1:8" x14ac:dyDescent="0.2">
      <c r="A954" s="48" t="s">
        <v>16</v>
      </c>
      <c r="B954" s="129" t="s">
        <v>17</v>
      </c>
      <c r="C954" s="57">
        <v>22500</v>
      </c>
      <c r="D954" s="57">
        <v>0</v>
      </c>
      <c r="E954" s="57">
        <v>22500</v>
      </c>
      <c r="F954" s="57">
        <v>0</v>
      </c>
      <c r="G954" s="57">
        <v>21560.3</v>
      </c>
      <c r="H954" s="57">
        <v>0</v>
      </c>
    </row>
    <row r="955" spans="1:8" ht="22.5" x14ac:dyDescent="0.2">
      <c r="A955" s="46" t="s">
        <v>609</v>
      </c>
      <c r="B955" s="130" t="s">
        <v>610</v>
      </c>
      <c r="C955" s="47">
        <v>35000</v>
      </c>
      <c r="D955" s="47">
        <v>0</v>
      </c>
      <c r="E955" s="47">
        <v>0</v>
      </c>
      <c r="F955" s="47">
        <v>0</v>
      </c>
      <c r="G955" s="47">
        <v>0</v>
      </c>
      <c r="H955" s="47">
        <v>0</v>
      </c>
    </row>
    <row r="956" spans="1:8" x14ac:dyDescent="0.2">
      <c r="A956" s="48" t="s">
        <v>2</v>
      </c>
      <c r="B956" s="129" t="s">
        <v>3</v>
      </c>
      <c r="C956" s="57">
        <v>35000</v>
      </c>
      <c r="D956" s="57">
        <v>0</v>
      </c>
      <c r="E956" s="57">
        <v>0</v>
      </c>
      <c r="F956" s="57">
        <v>0</v>
      </c>
      <c r="G956" s="57">
        <v>0</v>
      </c>
      <c r="H956" s="57">
        <v>0</v>
      </c>
    </row>
    <row r="957" spans="1:8" x14ac:dyDescent="0.2">
      <c r="A957" s="48" t="s">
        <v>16</v>
      </c>
      <c r="B957" s="129" t="s">
        <v>17</v>
      </c>
      <c r="C957" s="57">
        <v>35000</v>
      </c>
      <c r="D957" s="57">
        <v>0</v>
      </c>
      <c r="E957" s="57">
        <v>0</v>
      </c>
      <c r="F957" s="57">
        <v>0</v>
      </c>
      <c r="G957" s="57">
        <v>0</v>
      </c>
      <c r="H957" s="57">
        <v>0</v>
      </c>
    </row>
    <row r="958" spans="1:8" ht="22.5" x14ac:dyDescent="0.2">
      <c r="A958" s="46" t="s">
        <v>335</v>
      </c>
      <c r="B958" s="130" t="s">
        <v>334</v>
      </c>
      <c r="C958" s="47">
        <v>3043005</v>
      </c>
      <c r="D958" s="47">
        <v>0</v>
      </c>
      <c r="E958" s="47">
        <v>2197985</v>
      </c>
      <c r="F958" s="47">
        <v>0</v>
      </c>
      <c r="G958" s="47">
        <v>2181770</v>
      </c>
      <c r="H958" s="47">
        <v>0</v>
      </c>
    </row>
    <row r="959" spans="1:8" x14ac:dyDescent="0.2">
      <c r="A959" s="48" t="s">
        <v>2</v>
      </c>
      <c r="B959" s="129" t="s">
        <v>3</v>
      </c>
      <c r="C959" s="57">
        <v>3043005</v>
      </c>
      <c r="D959" s="57">
        <v>0</v>
      </c>
      <c r="E959" s="57">
        <v>2197985</v>
      </c>
      <c r="F959" s="57">
        <v>0</v>
      </c>
      <c r="G959" s="57">
        <v>2181770</v>
      </c>
      <c r="H959" s="57">
        <v>0</v>
      </c>
    </row>
    <row r="960" spans="1:8" x14ac:dyDescent="0.2">
      <c r="A960" s="48" t="s">
        <v>14</v>
      </c>
      <c r="B960" s="129" t="s">
        <v>15</v>
      </c>
      <c r="C960" s="57">
        <v>3043005</v>
      </c>
      <c r="D960" s="57">
        <v>0</v>
      </c>
      <c r="E960" s="57">
        <v>2197985</v>
      </c>
      <c r="F960" s="57">
        <v>0</v>
      </c>
      <c r="G960" s="57">
        <v>2181770</v>
      </c>
      <c r="H960" s="57">
        <v>0</v>
      </c>
    </row>
    <row r="961" spans="1:8" ht="33.75" x14ac:dyDescent="0.2">
      <c r="A961" s="46" t="s">
        <v>333</v>
      </c>
      <c r="B961" s="130" t="s">
        <v>173</v>
      </c>
      <c r="C961" s="47">
        <v>897750</v>
      </c>
      <c r="D961" s="47">
        <v>0</v>
      </c>
      <c r="E961" s="47">
        <v>644750</v>
      </c>
      <c r="F961" s="47">
        <v>0</v>
      </c>
      <c r="G961" s="47">
        <v>644750</v>
      </c>
      <c r="H961" s="47">
        <v>0</v>
      </c>
    </row>
    <row r="962" spans="1:8" x14ac:dyDescent="0.2">
      <c r="A962" s="48" t="s">
        <v>2</v>
      </c>
      <c r="B962" s="129" t="s">
        <v>3</v>
      </c>
      <c r="C962" s="57">
        <v>897750</v>
      </c>
      <c r="D962" s="57">
        <v>0</v>
      </c>
      <c r="E962" s="57">
        <v>644750</v>
      </c>
      <c r="F962" s="57">
        <v>0</v>
      </c>
      <c r="G962" s="57">
        <v>644750</v>
      </c>
      <c r="H962" s="57">
        <v>0</v>
      </c>
    </row>
    <row r="963" spans="1:8" x14ac:dyDescent="0.2">
      <c r="A963" s="48" t="s">
        <v>14</v>
      </c>
      <c r="B963" s="129" t="s">
        <v>15</v>
      </c>
      <c r="C963" s="57">
        <v>897750</v>
      </c>
      <c r="D963" s="57">
        <v>0</v>
      </c>
      <c r="E963" s="57">
        <v>644750</v>
      </c>
      <c r="F963" s="57">
        <v>0</v>
      </c>
      <c r="G963" s="57">
        <v>644750</v>
      </c>
      <c r="H963" s="57">
        <v>0</v>
      </c>
    </row>
    <row r="964" spans="1:8" ht="22.5" x14ac:dyDescent="0.2">
      <c r="A964" s="46" t="s">
        <v>423</v>
      </c>
      <c r="B964" s="130" t="s">
        <v>424</v>
      </c>
      <c r="C964" s="47">
        <v>421575</v>
      </c>
      <c r="D964" s="47">
        <v>0</v>
      </c>
      <c r="E964" s="47">
        <v>315315</v>
      </c>
      <c r="F964" s="47">
        <v>0</v>
      </c>
      <c r="G964" s="47">
        <v>299100</v>
      </c>
      <c r="H964" s="47">
        <v>0</v>
      </c>
    </row>
    <row r="965" spans="1:8" x14ac:dyDescent="0.2">
      <c r="A965" s="48" t="s">
        <v>2</v>
      </c>
      <c r="B965" s="129" t="s">
        <v>3</v>
      </c>
      <c r="C965" s="57">
        <v>421575</v>
      </c>
      <c r="D965" s="57">
        <v>0</v>
      </c>
      <c r="E965" s="57">
        <v>315315</v>
      </c>
      <c r="F965" s="57">
        <v>0</v>
      </c>
      <c r="G965" s="57">
        <v>299100</v>
      </c>
      <c r="H965" s="57">
        <v>0</v>
      </c>
    </row>
    <row r="966" spans="1:8" x14ac:dyDescent="0.2">
      <c r="A966" s="48" t="s">
        <v>14</v>
      </c>
      <c r="B966" s="129" t="s">
        <v>15</v>
      </c>
      <c r="C966" s="57">
        <v>421575</v>
      </c>
      <c r="D966" s="57">
        <v>0</v>
      </c>
      <c r="E966" s="57">
        <v>315315</v>
      </c>
      <c r="F966" s="57">
        <v>0</v>
      </c>
      <c r="G966" s="57">
        <v>299100</v>
      </c>
      <c r="H966" s="57">
        <v>0</v>
      </c>
    </row>
    <row r="967" spans="1:8" ht="22.5" x14ac:dyDescent="0.2">
      <c r="A967" s="46" t="s">
        <v>537</v>
      </c>
      <c r="B967" s="130" t="s">
        <v>538</v>
      </c>
      <c r="C967" s="47">
        <v>1723680</v>
      </c>
      <c r="D967" s="47">
        <v>0</v>
      </c>
      <c r="E967" s="47">
        <v>1237920</v>
      </c>
      <c r="F967" s="47">
        <v>0</v>
      </c>
      <c r="G967" s="47">
        <v>1237920</v>
      </c>
      <c r="H967" s="47">
        <v>0</v>
      </c>
    </row>
    <row r="968" spans="1:8" x14ac:dyDescent="0.2">
      <c r="A968" s="48" t="s">
        <v>2</v>
      </c>
      <c r="B968" s="129" t="s">
        <v>3</v>
      </c>
      <c r="C968" s="57">
        <v>1723680</v>
      </c>
      <c r="D968" s="57">
        <v>0</v>
      </c>
      <c r="E968" s="57">
        <v>1237920</v>
      </c>
      <c r="F968" s="57">
        <v>0</v>
      </c>
      <c r="G968" s="57">
        <v>1237920</v>
      </c>
      <c r="H968" s="57">
        <v>0</v>
      </c>
    </row>
    <row r="969" spans="1:8" x14ac:dyDescent="0.2">
      <c r="A969" s="48" t="s">
        <v>14</v>
      </c>
      <c r="B969" s="129" t="s">
        <v>15</v>
      </c>
      <c r="C969" s="57">
        <v>1723680</v>
      </c>
      <c r="D969" s="57">
        <v>0</v>
      </c>
      <c r="E969" s="57">
        <v>1237920</v>
      </c>
      <c r="F969" s="57">
        <v>0</v>
      </c>
      <c r="G969" s="57">
        <v>1237920</v>
      </c>
      <c r="H969" s="57">
        <v>0</v>
      </c>
    </row>
    <row r="970" spans="1:8" ht="22.5" x14ac:dyDescent="0.2">
      <c r="A970" s="46" t="s">
        <v>172</v>
      </c>
      <c r="B970" s="130" t="s">
        <v>171</v>
      </c>
      <c r="C970" s="47">
        <v>29530950</v>
      </c>
      <c r="D970" s="47">
        <v>0</v>
      </c>
      <c r="E970" s="47">
        <v>21731590</v>
      </c>
      <c r="F970" s="47">
        <v>0</v>
      </c>
      <c r="G970" s="47">
        <v>18981713.329999998</v>
      </c>
      <c r="H970" s="47">
        <v>0</v>
      </c>
    </row>
    <row r="971" spans="1:8" x14ac:dyDescent="0.2">
      <c r="A971" s="65"/>
      <c r="B971" s="48" t="s">
        <v>732</v>
      </c>
      <c r="C971" s="57">
        <v>313</v>
      </c>
      <c r="D971" s="57">
        <v>0</v>
      </c>
      <c r="E971" s="57">
        <v>313</v>
      </c>
      <c r="F971" s="57">
        <v>0</v>
      </c>
      <c r="G971" s="57">
        <v>313</v>
      </c>
      <c r="H971" s="57">
        <v>0</v>
      </c>
    </row>
    <row r="972" spans="1:8" x14ac:dyDescent="0.2">
      <c r="A972" s="48" t="s">
        <v>2</v>
      </c>
      <c r="B972" s="129" t="s">
        <v>3</v>
      </c>
      <c r="C972" s="57">
        <v>25096811</v>
      </c>
      <c r="D972" s="57">
        <v>0</v>
      </c>
      <c r="E972" s="57">
        <v>19208226</v>
      </c>
      <c r="F972" s="57">
        <v>0</v>
      </c>
      <c r="G972" s="57">
        <v>17569943.34</v>
      </c>
      <c r="H972" s="57">
        <v>0</v>
      </c>
    </row>
    <row r="973" spans="1:8" x14ac:dyDescent="0.2">
      <c r="A973" s="48" t="s">
        <v>4</v>
      </c>
      <c r="B973" s="129" t="s">
        <v>5</v>
      </c>
      <c r="C973" s="57">
        <v>6749372</v>
      </c>
      <c r="D973" s="57">
        <v>0</v>
      </c>
      <c r="E973" s="57">
        <v>5048321</v>
      </c>
      <c r="F973" s="57">
        <v>0</v>
      </c>
      <c r="G973" s="57">
        <v>4684211.43</v>
      </c>
      <c r="H973" s="57">
        <v>0</v>
      </c>
    </row>
    <row r="974" spans="1:8" x14ac:dyDescent="0.2">
      <c r="A974" s="48" t="s">
        <v>6</v>
      </c>
      <c r="B974" s="129" t="s">
        <v>7</v>
      </c>
      <c r="C974" s="57">
        <v>12518843</v>
      </c>
      <c r="D974" s="57">
        <v>0</v>
      </c>
      <c r="E974" s="57">
        <v>10827185</v>
      </c>
      <c r="F974" s="57">
        <v>0</v>
      </c>
      <c r="G974" s="57">
        <v>9830753.0199999996</v>
      </c>
      <c r="H974" s="57">
        <v>0</v>
      </c>
    </row>
    <row r="975" spans="1:8" x14ac:dyDescent="0.2">
      <c r="A975" s="48" t="s">
        <v>10</v>
      </c>
      <c r="B975" s="129" t="s">
        <v>11</v>
      </c>
      <c r="C975" s="57">
        <v>1025660</v>
      </c>
      <c r="D975" s="57">
        <v>0</v>
      </c>
      <c r="E975" s="57">
        <v>318848</v>
      </c>
      <c r="F975" s="57">
        <v>0</v>
      </c>
      <c r="G975" s="57">
        <v>252635.3</v>
      </c>
      <c r="H975" s="57">
        <v>0</v>
      </c>
    </row>
    <row r="976" spans="1:8" x14ac:dyDescent="0.2">
      <c r="A976" s="48" t="s">
        <v>14</v>
      </c>
      <c r="B976" s="129" t="s">
        <v>15</v>
      </c>
      <c r="C976" s="57">
        <v>83152</v>
      </c>
      <c r="D976" s="57">
        <v>0</v>
      </c>
      <c r="E976" s="57">
        <v>82552</v>
      </c>
      <c r="F976" s="57">
        <v>0</v>
      </c>
      <c r="G976" s="57">
        <v>80898.740000000005</v>
      </c>
      <c r="H976" s="57">
        <v>0</v>
      </c>
    </row>
    <row r="977" spans="1:8" x14ac:dyDescent="0.2">
      <c r="A977" s="48" t="s">
        <v>16</v>
      </c>
      <c r="B977" s="129" t="s">
        <v>17</v>
      </c>
      <c r="C977" s="57">
        <v>4719784</v>
      </c>
      <c r="D977" s="57">
        <v>0</v>
      </c>
      <c r="E977" s="57">
        <v>2931320</v>
      </c>
      <c r="F977" s="57">
        <v>0</v>
      </c>
      <c r="G977" s="57">
        <v>2721444.85</v>
      </c>
      <c r="H977" s="57">
        <v>0</v>
      </c>
    </row>
    <row r="978" spans="1:8" x14ac:dyDescent="0.2">
      <c r="A978" s="48" t="s">
        <v>18</v>
      </c>
      <c r="B978" s="129" t="s">
        <v>19</v>
      </c>
      <c r="C978" s="57">
        <v>4434139</v>
      </c>
      <c r="D978" s="57">
        <v>0</v>
      </c>
      <c r="E978" s="57">
        <v>2523364</v>
      </c>
      <c r="F978" s="57">
        <v>0</v>
      </c>
      <c r="G978" s="57">
        <v>1411769.99</v>
      </c>
      <c r="H978" s="57">
        <v>0</v>
      </c>
    </row>
    <row r="979" spans="1:8" ht="22.5" x14ac:dyDescent="0.2">
      <c r="A979" s="46" t="s">
        <v>170</v>
      </c>
      <c r="B979" s="130" t="s">
        <v>169</v>
      </c>
      <c r="C979" s="47">
        <v>3331094</v>
      </c>
      <c r="D979" s="47">
        <v>0</v>
      </c>
      <c r="E979" s="47">
        <v>2575713</v>
      </c>
      <c r="F979" s="47">
        <v>0</v>
      </c>
      <c r="G979" s="47">
        <v>2244502.12</v>
      </c>
      <c r="H979" s="47">
        <v>0</v>
      </c>
    </row>
    <row r="980" spans="1:8" x14ac:dyDescent="0.2">
      <c r="A980" s="65"/>
      <c r="B980" s="48" t="s">
        <v>732</v>
      </c>
      <c r="C980" s="57">
        <v>73</v>
      </c>
      <c r="D980" s="57">
        <v>0</v>
      </c>
      <c r="E980" s="57">
        <v>73</v>
      </c>
      <c r="F980" s="57">
        <v>0</v>
      </c>
      <c r="G980" s="57">
        <v>73</v>
      </c>
      <c r="H980" s="57">
        <v>0</v>
      </c>
    </row>
    <row r="981" spans="1:8" x14ac:dyDescent="0.2">
      <c r="A981" s="48" t="s">
        <v>2</v>
      </c>
      <c r="B981" s="129" t="s">
        <v>3</v>
      </c>
      <c r="C981" s="57">
        <v>3200249</v>
      </c>
      <c r="D981" s="57">
        <v>0</v>
      </c>
      <c r="E981" s="57">
        <v>2445468</v>
      </c>
      <c r="F981" s="57">
        <v>0</v>
      </c>
      <c r="G981" s="57">
        <v>2115447.12</v>
      </c>
      <c r="H981" s="57">
        <v>0</v>
      </c>
    </row>
    <row r="982" spans="1:8" x14ac:dyDescent="0.2">
      <c r="A982" s="48" t="s">
        <v>4</v>
      </c>
      <c r="B982" s="129" t="s">
        <v>5</v>
      </c>
      <c r="C982" s="57">
        <v>2365414</v>
      </c>
      <c r="D982" s="57">
        <v>0</v>
      </c>
      <c r="E982" s="57">
        <v>1770121</v>
      </c>
      <c r="F982" s="57">
        <v>0</v>
      </c>
      <c r="G982" s="57">
        <v>1645093.64</v>
      </c>
      <c r="H982" s="57">
        <v>0</v>
      </c>
    </row>
    <row r="983" spans="1:8" x14ac:dyDescent="0.2">
      <c r="A983" s="48" t="s">
        <v>6</v>
      </c>
      <c r="B983" s="129" t="s">
        <v>7</v>
      </c>
      <c r="C983" s="57">
        <v>798203</v>
      </c>
      <c r="D983" s="57">
        <v>0</v>
      </c>
      <c r="E983" s="57">
        <v>641440</v>
      </c>
      <c r="F983" s="57">
        <v>0</v>
      </c>
      <c r="G983" s="57">
        <v>442170.8</v>
      </c>
      <c r="H983" s="57">
        <v>0</v>
      </c>
    </row>
    <row r="984" spans="1:8" x14ac:dyDescent="0.2">
      <c r="A984" s="48" t="s">
        <v>14</v>
      </c>
      <c r="B984" s="129" t="s">
        <v>15</v>
      </c>
      <c r="C984" s="57">
        <v>17938</v>
      </c>
      <c r="D984" s="57">
        <v>0</v>
      </c>
      <c r="E984" s="57">
        <v>17938</v>
      </c>
      <c r="F984" s="57">
        <v>0</v>
      </c>
      <c r="G984" s="57">
        <v>17737.78</v>
      </c>
      <c r="H984" s="57">
        <v>0</v>
      </c>
    </row>
    <row r="985" spans="1:8" x14ac:dyDescent="0.2">
      <c r="A985" s="48" t="s">
        <v>16</v>
      </c>
      <c r="B985" s="129" t="s">
        <v>17</v>
      </c>
      <c r="C985" s="57">
        <v>18694</v>
      </c>
      <c r="D985" s="57">
        <v>0</v>
      </c>
      <c r="E985" s="57">
        <v>15969</v>
      </c>
      <c r="F985" s="57">
        <v>0</v>
      </c>
      <c r="G985" s="57">
        <v>10444.9</v>
      </c>
      <c r="H985" s="57">
        <v>0</v>
      </c>
    </row>
    <row r="986" spans="1:8" x14ac:dyDescent="0.2">
      <c r="A986" s="48" t="s">
        <v>18</v>
      </c>
      <c r="B986" s="129" t="s">
        <v>19</v>
      </c>
      <c r="C986" s="57">
        <v>130845</v>
      </c>
      <c r="D986" s="57">
        <v>0</v>
      </c>
      <c r="E986" s="57">
        <v>130245</v>
      </c>
      <c r="F986" s="57">
        <v>0</v>
      </c>
      <c r="G986" s="57">
        <v>129055</v>
      </c>
      <c r="H986" s="57">
        <v>0</v>
      </c>
    </row>
    <row r="987" spans="1:8" x14ac:dyDescent="0.2">
      <c r="A987" s="46" t="s">
        <v>398</v>
      </c>
      <c r="B987" s="130" t="s">
        <v>399</v>
      </c>
      <c r="C987" s="47">
        <v>360480</v>
      </c>
      <c r="D987" s="47">
        <v>0</v>
      </c>
      <c r="E987" s="47">
        <v>226680</v>
      </c>
      <c r="F987" s="47">
        <v>0</v>
      </c>
      <c r="G987" s="47">
        <v>170649.58</v>
      </c>
      <c r="H987" s="47">
        <v>0</v>
      </c>
    </row>
    <row r="988" spans="1:8" x14ac:dyDescent="0.2">
      <c r="A988" s="48" t="s">
        <v>2</v>
      </c>
      <c r="B988" s="129" t="s">
        <v>3</v>
      </c>
      <c r="C988" s="57">
        <v>360480</v>
      </c>
      <c r="D988" s="57">
        <v>0</v>
      </c>
      <c r="E988" s="57">
        <v>226680</v>
      </c>
      <c r="F988" s="57">
        <v>0</v>
      </c>
      <c r="G988" s="57">
        <v>170649.58</v>
      </c>
      <c r="H988" s="57">
        <v>0</v>
      </c>
    </row>
    <row r="989" spans="1:8" x14ac:dyDescent="0.2">
      <c r="A989" s="48" t="s">
        <v>6</v>
      </c>
      <c r="B989" s="129" t="s">
        <v>7</v>
      </c>
      <c r="C989" s="57">
        <v>355574</v>
      </c>
      <c r="D989" s="57">
        <v>0</v>
      </c>
      <c r="E989" s="57">
        <v>221774</v>
      </c>
      <c r="F989" s="57">
        <v>0</v>
      </c>
      <c r="G989" s="57">
        <v>166580.19</v>
      </c>
      <c r="H989" s="57">
        <v>0</v>
      </c>
    </row>
    <row r="990" spans="1:8" x14ac:dyDescent="0.2">
      <c r="A990" s="48" t="s">
        <v>14</v>
      </c>
      <c r="B990" s="129" t="s">
        <v>15</v>
      </c>
      <c r="C990" s="57">
        <v>4906</v>
      </c>
      <c r="D990" s="57">
        <v>0</v>
      </c>
      <c r="E990" s="57">
        <v>4906</v>
      </c>
      <c r="F990" s="57">
        <v>0</v>
      </c>
      <c r="G990" s="57">
        <v>4069.39</v>
      </c>
      <c r="H990" s="57">
        <v>0</v>
      </c>
    </row>
    <row r="991" spans="1:8" ht="22.5" x14ac:dyDescent="0.2">
      <c r="A991" s="46" t="s">
        <v>425</v>
      </c>
      <c r="B991" s="130" t="s">
        <v>391</v>
      </c>
      <c r="C991" s="47">
        <v>119120</v>
      </c>
      <c r="D991" s="47">
        <v>0</v>
      </c>
      <c r="E991" s="47">
        <v>85620</v>
      </c>
      <c r="F991" s="47">
        <v>0</v>
      </c>
      <c r="G991" s="47">
        <v>43441.45</v>
      </c>
      <c r="H991" s="47">
        <v>0</v>
      </c>
    </row>
    <row r="992" spans="1:8" x14ac:dyDescent="0.2">
      <c r="A992" s="48" t="s">
        <v>2</v>
      </c>
      <c r="B992" s="129" t="s">
        <v>3</v>
      </c>
      <c r="C992" s="57">
        <v>119120</v>
      </c>
      <c r="D992" s="57">
        <v>0</v>
      </c>
      <c r="E992" s="57">
        <v>85620</v>
      </c>
      <c r="F992" s="57">
        <v>0</v>
      </c>
      <c r="G992" s="57">
        <v>43441.45</v>
      </c>
      <c r="H992" s="57">
        <v>0</v>
      </c>
    </row>
    <row r="993" spans="1:8" x14ac:dyDescent="0.2">
      <c r="A993" s="48" t="s">
        <v>6</v>
      </c>
      <c r="B993" s="129" t="s">
        <v>7</v>
      </c>
      <c r="C993" s="57">
        <v>119120</v>
      </c>
      <c r="D993" s="57">
        <v>0</v>
      </c>
      <c r="E993" s="57">
        <v>85620</v>
      </c>
      <c r="F993" s="57">
        <v>0</v>
      </c>
      <c r="G993" s="57">
        <v>43441.45</v>
      </c>
      <c r="H993" s="57">
        <v>0</v>
      </c>
    </row>
    <row r="994" spans="1:8" ht="33.75" x14ac:dyDescent="0.2">
      <c r="A994" s="46" t="s">
        <v>583</v>
      </c>
      <c r="B994" s="130" t="s">
        <v>584</v>
      </c>
      <c r="C994" s="47">
        <v>50000</v>
      </c>
      <c r="D994" s="47">
        <v>0</v>
      </c>
      <c r="E994" s="47">
        <v>0</v>
      </c>
      <c r="F994" s="47">
        <v>0</v>
      </c>
      <c r="G994" s="47">
        <v>0</v>
      </c>
      <c r="H994" s="47">
        <v>0</v>
      </c>
    </row>
    <row r="995" spans="1:8" x14ac:dyDescent="0.2">
      <c r="A995" s="48" t="s">
        <v>2</v>
      </c>
      <c r="B995" s="129" t="s">
        <v>3</v>
      </c>
      <c r="C995" s="57">
        <v>50000</v>
      </c>
      <c r="D995" s="57">
        <v>0</v>
      </c>
      <c r="E995" s="57">
        <v>0</v>
      </c>
      <c r="F995" s="57">
        <v>0</v>
      </c>
      <c r="G995" s="57">
        <v>0</v>
      </c>
      <c r="H995" s="57">
        <v>0</v>
      </c>
    </row>
    <row r="996" spans="1:8" x14ac:dyDescent="0.2">
      <c r="A996" s="48" t="s">
        <v>6</v>
      </c>
      <c r="B996" s="129" t="s">
        <v>7</v>
      </c>
      <c r="C996" s="57">
        <v>50000</v>
      </c>
      <c r="D996" s="57">
        <v>0</v>
      </c>
      <c r="E996" s="57">
        <v>0</v>
      </c>
      <c r="F996" s="57">
        <v>0</v>
      </c>
      <c r="G996" s="57">
        <v>0</v>
      </c>
      <c r="H996" s="57">
        <v>0</v>
      </c>
    </row>
    <row r="997" spans="1:8" x14ac:dyDescent="0.2">
      <c r="A997" s="46" t="s">
        <v>426</v>
      </c>
      <c r="B997" s="130" t="s">
        <v>164</v>
      </c>
      <c r="C997" s="47">
        <v>191360</v>
      </c>
      <c r="D997" s="47">
        <v>0</v>
      </c>
      <c r="E997" s="47">
        <v>141060</v>
      </c>
      <c r="F997" s="47">
        <v>0</v>
      </c>
      <c r="G997" s="47">
        <v>127208.13</v>
      </c>
      <c r="H997" s="47">
        <v>0</v>
      </c>
    </row>
    <row r="998" spans="1:8" x14ac:dyDescent="0.2">
      <c r="A998" s="48" t="s">
        <v>2</v>
      </c>
      <c r="B998" s="129" t="s">
        <v>3</v>
      </c>
      <c r="C998" s="57">
        <v>191360</v>
      </c>
      <c r="D998" s="57">
        <v>0</v>
      </c>
      <c r="E998" s="57">
        <v>141060</v>
      </c>
      <c r="F998" s="57">
        <v>0</v>
      </c>
      <c r="G998" s="57">
        <v>127208.13</v>
      </c>
      <c r="H998" s="57">
        <v>0</v>
      </c>
    </row>
    <row r="999" spans="1:8" x14ac:dyDescent="0.2">
      <c r="A999" s="48" t="s">
        <v>6</v>
      </c>
      <c r="B999" s="129" t="s">
        <v>7</v>
      </c>
      <c r="C999" s="57">
        <v>186454</v>
      </c>
      <c r="D999" s="57">
        <v>0</v>
      </c>
      <c r="E999" s="57">
        <v>136154</v>
      </c>
      <c r="F999" s="57">
        <v>0</v>
      </c>
      <c r="G999" s="57">
        <v>123138.74</v>
      </c>
      <c r="H999" s="57">
        <v>0</v>
      </c>
    </row>
    <row r="1000" spans="1:8" x14ac:dyDescent="0.2">
      <c r="A1000" s="48" t="s">
        <v>14</v>
      </c>
      <c r="B1000" s="129" t="s">
        <v>15</v>
      </c>
      <c r="C1000" s="57">
        <v>4906</v>
      </c>
      <c r="D1000" s="57">
        <v>0</v>
      </c>
      <c r="E1000" s="57">
        <v>4906</v>
      </c>
      <c r="F1000" s="57">
        <v>0</v>
      </c>
      <c r="G1000" s="57">
        <v>4069.39</v>
      </c>
      <c r="H1000" s="57">
        <v>0</v>
      </c>
    </row>
    <row r="1001" spans="1:8" x14ac:dyDescent="0.2">
      <c r="A1001" s="46" t="s">
        <v>168</v>
      </c>
      <c r="B1001" s="130" t="s">
        <v>167</v>
      </c>
      <c r="C1001" s="47">
        <v>4053883</v>
      </c>
      <c r="D1001" s="47">
        <v>0</v>
      </c>
      <c r="E1001" s="47">
        <v>3475956</v>
      </c>
      <c r="F1001" s="47">
        <v>0</v>
      </c>
      <c r="G1001" s="47">
        <v>2884382.08</v>
      </c>
      <c r="H1001" s="47">
        <v>0</v>
      </c>
    </row>
    <row r="1002" spans="1:8" x14ac:dyDescent="0.2">
      <c r="A1002" s="65"/>
      <c r="B1002" s="48" t="s">
        <v>732</v>
      </c>
      <c r="C1002" s="57">
        <v>19</v>
      </c>
      <c r="D1002" s="57">
        <v>0</v>
      </c>
      <c r="E1002" s="57">
        <v>19</v>
      </c>
      <c r="F1002" s="57">
        <v>0</v>
      </c>
      <c r="G1002" s="57">
        <v>19</v>
      </c>
      <c r="H1002" s="57">
        <v>0</v>
      </c>
    </row>
    <row r="1003" spans="1:8" x14ac:dyDescent="0.2">
      <c r="A1003" s="48" t="s">
        <v>2</v>
      </c>
      <c r="B1003" s="129" t="s">
        <v>3</v>
      </c>
      <c r="C1003" s="57">
        <v>3535124</v>
      </c>
      <c r="D1003" s="57">
        <v>0</v>
      </c>
      <c r="E1003" s="57">
        <v>3018867</v>
      </c>
      <c r="F1003" s="57">
        <v>0</v>
      </c>
      <c r="G1003" s="57">
        <v>2586817.12</v>
      </c>
      <c r="H1003" s="57">
        <v>0</v>
      </c>
    </row>
    <row r="1004" spans="1:8" x14ac:dyDescent="0.2">
      <c r="A1004" s="48" t="s">
        <v>4</v>
      </c>
      <c r="B1004" s="129" t="s">
        <v>5</v>
      </c>
      <c r="C1004" s="57">
        <v>472634</v>
      </c>
      <c r="D1004" s="57">
        <v>0</v>
      </c>
      <c r="E1004" s="57">
        <v>354107</v>
      </c>
      <c r="F1004" s="57">
        <v>0</v>
      </c>
      <c r="G1004" s="57">
        <v>319769.64</v>
      </c>
      <c r="H1004" s="57">
        <v>0</v>
      </c>
    </row>
    <row r="1005" spans="1:8" x14ac:dyDescent="0.2">
      <c r="A1005" s="48" t="s">
        <v>6</v>
      </c>
      <c r="B1005" s="129" t="s">
        <v>7</v>
      </c>
      <c r="C1005" s="57">
        <v>1688831</v>
      </c>
      <c r="D1005" s="57">
        <v>0</v>
      </c>
      <c r="E1005" s="57">
        <v>1308901</v>
      </c>
      <c r="F1005" s="57">
        <v>0</v>
      </c>
      <c r="G1005" s="57">
        <v>1055456.77</v>
      </c>
      <c r="H1005" s="57">
        <v>0</v>
      </c>
    </row>
    <row r="1006" spans="1:8" x14ac:dyDescent="0.2">
      <c r="A1006" s="48" t="s">
        <v>14</v>
      </c>
      <c r="B1006" s="129" t="s">
        <v>15</v>
      </c>
      <c r="C1006" s="57">
        <v>12859</v>
      </c>
      <c r="D1006" s="57">
        <v>0</v>
      </c>
      <c r="E1006" s="57">
        <v>12859</v>
      </c>
      <c r="F1006" s="57">
        <v>0</v>
      </c>
      <c r="G1006" s="57">
        <v>12852.93</v>
      </c>
      <c r="H1006" s="57">
        <v>0</v>
      </c>
    </row>
    <row r="1007" spans="1:8" x14ac:dyDescent="0.2">
      <c r="A1007" s="48" t="s">
        <v>16</v>
      </c>
      <c r="B1007" s="129" t="s">
        <v>17</v>
      </c>
      <c r="C1007" s="57">
        <v>1360800</v>
      </c>
      <c r="D1007" s="57">
        <v>0</v>
      </c>
      <c r="E1007" s="57">
        <v>1343000</v>
      </c>
      <c r="F1007" s="57">
        <v>0</v>
      </c>
      <c r="G1007" s="57">
        <v>1198737.78</v>
      </c>
      <c r="H1007" s="57">
        <v>0</v>
      </c>
    </row>
    <row r="1008" spans="1:8" x14ac:dyDescent="0.2">
      <c r="A1008" s="48" t="s">
        <v>18</v>
      </c>
      <c r="B1008" s="129" t="s">
        <v>19</v>
      </c>
      <c r="C1008" s="57">
        <v>518759</v>
      </c>
      <c r="D1008" s="57">
        <v>0</v>
      </c>
      <c r="E1008" s="57">
        <v>457089</v>
      </c>
      <c r="F1008" s="57">
        <v>0</v>
      </c>
      <c r="G1008" s="57">
        <v>297564.96000000002</v>
      </c>
      <c r="H1008" s="57">
        <v>0</v>
      </c>
    </row>
    <row r="1009" spans="1:8" ht="33.75" x14ac:dyDescent="0.2">
      <c r="A1009" s="46" t="s">
        <v>166</v>
      </c>
      <c r="B1009" s="130" t="s">
        <v>165</v>
      </c>
      <c r="C1009" s="47">
        <v>874034</v>
      </c>
      <c r="D1009" s="47">
        <v>0</v>
      </c>
      <c r="E1009" s="47">
        <v>647472</v>
      </c>
      <c r="F1009" s="47">
        <v>0</v>
      </c>
      <c r="G1009" s="47">
        <v>539964.44999999995</v>
      </c>
      <c r="H1009" s="47">
        <v>0</v>
      </c>
    </row>
    <row r="1010" spans="1:8" x14ac:dyDescent="0.2">
      <c r="A1010" s="65"/>
      <c r="B1010" s="48" t="s">
        <v>732</v>
      </c>
      <c r="C1010" s="57">
        <v>19</v>
      </c>
      <c r="D1010" s="57">
        <v>0</v>
      </c>
      <c r="E1010" s="57">
        <v>19</v>
      </c>
      <c r="F1010" s="57">
        <v>0</v>
      </c>
      <c r="G1010" s="57">
        <v>19</v>
      </c>
      <c r="H1010" s="57">
        <v>0</v>
      </c>
    </row>
    <row r="1011" spans="1:8" x14ac:dyDescent="0.2">
      <c r="A1011" s="48" t="s">
        <v>2</v>
      </c>
      <c r="B1011" s="129" t="s">
        <v>3</v>
      </c>
      <c r="C1011" s="57">
        <v>686664</v>
      </c>
      <c r="D1011" s="57">
        <v>0</v>
      </c>
      <c r="E1011" s="57">
        <v>521772</v>
      </c>
      <c r="F1011" s="57">
        <v>0</v>
      </c>
      <c r="G1011" s="57">
        <v>454884.45</v>
      </c>
      <c r="H1011" s="57">
        <v>0</v>
      </c>
    </row>
    <row r="1012" spans="1:8" x14ac:dyDescent="0.2">
      <c r="A1012" s="48" t="s">
        <v>4</v>
      </c>
      <c r="B1012" s="129" t="s">
        <v>5</v>
      </c>
      <c r="C1012" s="57">
        <v>472634</v>
      </c>
      <c r="D1012" s="57">
        <v>0</v>
      </c>
      <c r="E1012" s="57">
        <v>354107</v>
      </c>
      <c r="F1012" s="57">
        <v>0</v>
      </c>
      <c r="G1012" s="57">
        <v>319769.64</v>
      </c>
      <c r="H1012" s="57">
        <v>0</v>
      </c>
    </row>
    <row r="1013" spans="1:8" x14ac:dyDescent="0.2">
      <c r="A1013" s="48" t="s">
        <v>6</v>
      </c>
      <c r="B1013" s="129" t="s">
        <v>7</v>
      </c>
      <c r="C1013" s="57">
        <v>206394</v>
      </c>
      <c r="D1013" s="57">
        <v>0</v>
      </c>
      <c r="E1013" s="57">
        <v>160629</v>
      </c>
      <c r="F1013" s="57">
        <v>0</v>
      </c>
      <c r="G1013" s="57">
        <v>128419.85</v>
      </c>
      <c r="H1013" s="57">
        <v>0</v>
      </c>
    </row>
    <row r="1014" spans="1:8" x14ac:dyDescent="0.2">
      <c r="A1014" s="48" t="s">
        <v>14</v>
      </c>
      <c r="B1014" s="129" t="s">
        <v>15</v>
      </c>
      <c r="C1014" s="57">
        <v>5136</v>
      </c>
      <c r="D1014" s="57">
        <v>0</v>
      </c>
      <c r="E1014" s="57">
        <v>5136</v>
      </c>
      <c r="F1014" s="57">
        <v>0</v>
      </c>
      <c r="G1014" s="57">
        <v>5134.7299999999996</v>
      </c>
      <c r="H1014" s="57">
        <v>0</v>
      </c>
    </row>
    <row r="1015" spans="1:8" x14ac:dyDescent="0.2">
      <c r="A1015" s="48" t="s">
        <v>16</v>
      </c>
      <c r="B1015" s="129" t="s">
        <v>17</v>
      </c>
      <c r="C1015" s="57">
        <v>2500</v>
      </c>
      <c r="D1015" s="57">
        <v>0</v>
      </c>
      <c r="E1015" s="57">
        <v>1900</v>
      </c>
      <c r="F1015" s="57">
        <v>0</v>
      </c>
      <c r="G1015" s="57">
        <v>1560.23</v>
      </c>
      <c r="H1015" s="57">
        <v>0</v>
      </c>
    </row>
    <row r="1016" spans="1:8" x14ac:dyDescent="0.2">
      <c r="A1016" s="48" t="s">
        <v>18</v>
      </c>
      <c r="B1016" s="129" t="s">
        <v>19</v>
      </c>
      <c r="C1016" s="57">
        <v>187370</v>
      </c>
      <c r="D1016" s="57">
        <v>0</v>
      </c>
      <c r="E1016" s="57">
        <v>125700</v>
      </c>
      <c r="F1016" s="57">
        <v>0</v>
      </c>
      <c r="G1016" s="57">
        <v>85080</v>
      </c>
      <c r="H1016" s="57">
        <v>0</v>
      </c>
    </row>
    <row r="1017" spans="1:8" ht="22.5" x14ac:dyDescent="0.2">
      <c r="A1017" s="46" t="s">
        <v>585</v>
      </c>
      <c r="B1017" s="130" t="s">
        <v>586</v>
      </c>
      <c r="C1017" s="47">
        <v>320620</v>
      </c>
      <c r="D1017" s="47">
        <v>0</v>
      </c>
      <c r="E1017" s="47">
        <v>280420</v>
      </c>
      <c r="F1017" s="47">
        <v>0</v>
      </c>
      <c r="G1017" s="47">
        <v>120998.95</v>
      </c>
      <c r="H1017" s="47">
        <v>0</v>
      </c>
    </row>
    <row r="1018" spans="1:8" x14ac:dyDescent="0.2">
      <c r="A1018" s="48" t="s">
        <v>2</v>
      </c>
      <c r="B1018" s="129" t="s">
        <v>3</v>
      </c>
      <c r="C1018" s="57">
        <v>320620</v>
      </c>
      <c r="D1018" s="57">
        <v>0</v>
      </c>
      <c r="E1018" s="57">
        <v>280420</v>
      </c>
      <c r="F1018" s="57">
        <v>0</v>
      </c>
      <c r="G1018" s="57">
        <v>120998.95</v>
      </c>
      <c r="H1018" s="57">
        <v>0</v>
      </c>
    </row>
    <row r="1019" spans="1:8" x14ac:dyDescent="0.2">
      <c r="A1019" s="48" t="s">
        <v>6</v>
      </c>
      <c r="B1019" s="129" t="s">
        <v>7</v>
      </c>
      <c r="C1019" s="57">
        <v>98979</v>
      </c>
      <c r="D1019" s="57">
        <v>0</v>
      </c>
      <c r="E1019" s="57">
        <v>75779</v>
      </c>
      <c r="F1019" s="57">
        <v>0</v>
      </c>
      <c r="G1019" s="57">
        <v>58538.66</v>
      </c>
      <c r="H1019" s="57">
        <v>0</v>
      </c>
    </row>
    <row r="1020" spans="1:8" x14ac:dyDescent="0.2">
      <c r="A1020" s="48" t="s">
        <v>14</v>
      </c>
      <c r="B1020" s="129" t="s">
        <v>15</v>
      </c>
      <c r="C1020" s="57">
        <v>1641</v>
      </c>
      <c r="D1020" s="57">
        <v>0</v>
      </c>
      <c r="E1020" s="57">
        <v>1641</v>
      </c>
      <c r="F1020" s="57">
        <v>0</v>
      </c>
      <c r="G1020" s="57">
        <v>1640.46</v>
      </c>
      <c r="H1020" s="57">
        <v>0</v>
      </c>
    </row>
    <row r="1021" spans="1:8" x14ac:dyDescent="0.2">
      <c r="A1021" s="48" t="s">
        <v>16</v>
      </c>
      <c r="B1021" s="129" t="s">
        <v>17</v>
      </c>
      <c r="C1021" s="57">
        <v>220000</v>
      </c>
      <c r="D1021" s="57">
        <v>0</v>
      </c>
      <c r="E1021" s="57">
        <v>203000</v>
      </c>
      <c r="F1021" s="57">
        <v>0</v>
      </c>
      <c r="G1021" s="57">
        <v>60819.83</v>
      </c>
      <c r="H1021" s="57">
        <v>0</v>
      </c>
    </row>
    <row r="1022" spans="1:8" ht="22.5" x14ac:dyDescent="0.2">
      <c r="A1022" s="46" t="s">
        <v>539</v>
      </c>
      <c r="B1022" s="130" t="s">
        <v>540</v>
      </c>
      <c r="C1022" s="47">
        <v>1315510</v>
      </c>
      <c r="D1022" s="47">
        <v>0</v>
      </c>
      <c r="E1022" s="47">
        <v>1281660</v>
      </c>
      <c r="F1022" s="47">
        <v>0</v>
      </c>
      <c r="G1022" s="47">
        <v>1254171.43</v>
      </c>
      <c r="H1022" s="47">
        <v>0</v>
      </c>
    </row>
    <row r="1023" spans="1:8" x14ac:dyDescent="0.2">
      <c r="A1023" s="48" t="s">
        <v>2</v>
      </c>
      <c r="B1023" s="129" t="s">
        <v>3</v>
      </c>
      <c r="C1023" s="57">
        <v>1315510</v>
      </c>
      <c r="D1023" s="57">
        <v>0</v>
      </c>
      <c r="E1023" s="57">
        <v>1281660</v>
      </c>
      <c r="F1023" s="57">
        <v>0</v>
      </c>
      <c r="G1023" s="57">
        <v>1254171.43</v>
      </c>
      <c r="H1023" s="57">
        <v>0</v>
      </c>
    </row>
    <row r="1024" spans="1:8" x14ac:dyDescent="0.2">
      <c r="A1024" s="48" t="s">
        <v>6</v>
      </c>
      <c r="B1024" s="129" t="s">
        <v>7</v>
      </c>
      <c r="C1024" s="57">
        <v>176451</v>
      </c>
      <c r="D1024" s="57">
        <v>0</v>
      </c>
      <c r="E1024" s="57">
        <v>142601</v>
      </c>
      <c r="F1024" s="57">
        <v>0</v>
      </c>
      <c r="G1024" s="57">
        <v>116355.94</v>
      </c>
      <c r="H1024" s="57">
        <v>0</v>
      </c>
    </row>
    <row r="1025" spans="1:8" x14ac:dyDescent="0.2">
      <c r="A1025" s="48" t="s">
        <v>14</v>
      </c>
      <c r="B1025" s="129" t="s">
        <v>15</v>
      </c>
      <c r="C1025" s="57">
        <v>2359</v>
      </c>
      <c r="D1025" s="57">
        <v>0</v>
      </c>
      <c r="E1025" s="57">
        <v>2359</v>
      </c>
      <c r="F1025" s="57">
        <v>0</v>
      </c>
      <c r="G1025" s="57">
        <v>2357.94</v>
      </c>
      <c r="H1025" s="57">
        <v>0</v>
      </c>
    </row>
    <row r="1026" spans="1:8" x14ac:dyDescent="0.2">
      <c r="A1026" s="48" t="s">
        <v>16</v>
      </c>
      <c r="B1026" s="129" t="s">
        <v>17</v>
      </c>
      <c r="C1026" s="57">
        <v>1136700</v>
      </c>
      <c r="D1026" s="57">
        <v>0</v>
      </c>
      <c r="E1026" s="57">
        <v>1136700</v>
      </c>
      <c r="F1026" s="57">
        <v>0</v>
      </c>
      <c r="G1026" s="57">
        <v>1135457.55</v>
      </c>
      <c r="H1026" s="57">
        <v>0</v>
      </c>
    </row>
    <row r="1027" spans="1:8" ht="33.75" x14ac:dyDescent="0.2">
      <c r="A1027" s="46" t="s">
        <v>611</v>
      </c>
      <c r="B1027" s="130" t="s">
        <v>612</v>
      </c>
      <c r="C1027" s="47">
        <v>1543719</v>
      </c>
      <c r="D1027" s="47">
        <v>0</v>
      </c>
      <c r="E1027" s="47">
        <v>1266404</v>
      </c>
      <c r="F1027" s="47">
        <v>0</v>
      </c>
      <c r="G1027" s="47">
        <v>969247.25</v>
      </c>
      <c r="H1027" s="47">
        <v>0</v>
      </c>
    </row>
    <row r="1028" spans="1:8" x14ac:dyDescent="0.2">
      <c r="A1028" s="48" t="s">
        <v>2</v>
      </c>
      <c r="B1028" s="129" t="s">
        <v>3</v>
      </c>
      <c r="C1028" s="57">
        <v>1212330</v>
      </c>
      <c r="D1028" s="57">
        <v>0</v>
      </c>
      <c r="E1028" s="57">
        <v>935015</v>
      </c>
      <c r="F1028" s="57">
        <v>0</v>
      </c>
      <c r="G1028" s="57">
        <v>756762.29</v>
      </c>
      <c r="H1028" s="57">
        <v>0</v>
      </c>
    </row>
    <row r="1029" spans="1:8" x14ac:dyDescent="0.2">
      <c r="A1029" s="48" t="s">
        <v>6</v>
      </c>
      <c r="B1029" s="129" t="s">
        <v>7</v>
      </c>
      <c r="C1029" s="57">
        <v>1207007</v>
      </c>
      <c r="D1029" s="57">
        <v>0</v>
      </c>
      <c r="E1029" s="57">
        <v>929892</v>
      </c>
      <c r="F1029" s="57">
        <v>0</v>
      </c>
      <c r="G1029" s="57">
        <v>752142.32</v>
      </c>
      <c r="H1029" s="57">
        <v>0</v>
      </c>
    </row>
    <row r="1030" spans="1:8" x14ac:dyDescent="0.2">
      <c r="A1030" s="48" t="s">
        <v>14</v>
      </c>
      <c r="B1030" s="129" t="s">
        <v>15</v>
      </c>
      <c r="C1030" s="57">
        <v>3723</v>
      </c>
      <c r="D1030" s="57">
        <v>0</v>
      </c>
      <c r="E1030" s="57">
        <v>3723</v>
      </c>
      <c r="F1030" s="57">
        <v>0</v>
      </c>
      <c r="G1030" s="57">
        <v>3719.8</v>
      </c>
      <c r="H1030" s="57">
        <v>0</v>
      </c>
    </row>
    <row r="1031" spans="1:8" x14ac:dyDescent="0.2">
      <c r="A1031" s="48" t="s">
        <v>16</v>
      </c>
      <c r="B1031" s="129" t="s">
        <v>17</v>
      </c>
      <c r="C1031" s="57">
        <v>1600</v>
      </c>
      <c r="D1031" s="57">
        <v>0</v>
      </c>
      <c r="E1031" s="57">
        <v>1400</v>
      </c>
      <c r="F1031" s="57">
        <v>0</v>
      </c>
      <c r="G1031" s="57">
        <v>900.17</v>
      </c>
      <c r="H1031" s="57">
        <v>0</v>
      </c>
    </row>
    <row r="1032" spans="1:8" x14ac:dyDescent="0.2">
      <c r="A1032" s="48" t="s">
        <v>18</v>
      </c>
      <c r="B1032" s="129" t="s">
        <v>19</v>
      </c>
      <c r="C1032" s="57">
        <v>331389</v>
      </c>
      <c r="D1032" s="57">
        <v>0</v>
      </c>
      <c r="E1032" s="57">
        <v>331389</v>
      </c>
      <c r="F1032" s="57">
        <v>0</v>
      </c>
      <c r="G1032" s="57">
        <v>212484.96</v>
      </c>
      <c r="H1032" s="57">
        <v>0</v>
      </c>
    </row>
    <row r="1033" spans="1:8" ht="22.5" x14ac:dyDescent="0.2">
      <c r="A1033" s="46" t="s">
        <v>163</v>
      </c>
      <c r="B1033" s="130" t="s">
        <v>613</v>
      </c>
      <c r="C1033" s="47">
        <v>867366</v>
      </c>
      <c r="D1033" s="47">
        <v>0</v>
      </c>
      <c r="E1033" s="47">
        <v>587427</v>
      </c>
      <c r="F1033" s="47">
        <v>0</v>
      </c>
      <c r="G1033" s="47">
        <v>471006.31</v>
      </c>
      <c r="H1033" s="47">
        <v>0</v>
      </c>
    </row>
    <row r="1034" spans="1:8" x14ac:dyDescent="0.2">
      <c r="A1034" s="65"/>
      <c r="B1034" s="48" t="s">
        <v>732</v>
      </c>
      <c r="C1034" s="57">
        <v>9</v>
      </c>
      <c r="D1034" s="57">
        <v>0</v>
      </c>
      <c r="E1034" s="57">
        <v>9</v>
      </c>
      <c r="F1034" s="57">
        <v>0</v>
      </c>
      <c r="G1034" s="57">
        <v>9</v>
      </c>
      <c r="H1034" s="57">
        <v>0</v>
      </c>
    </row>
    <row r="1035" spans="1:8" x14ac:dyDescent="0.2">
      <c r="A1035" s="48" t="s">
        <v>2</v>
      </c>
      <c r="B1035" s="129" t="s">
        <v>3</v>
      </c>
      <c r="C1035" s="57">
        <v>595866</v>
      </c>
      <c r="D1035" s="57">
        <v>0</v>
      </c>
      <c r="E1035" s="57">
        <v>465927</v>
      </c>
      <c r="F1035" s="57">
        <v>0</v>
      </c>
      <c r="G1035" s="57">
        <v>365213.31</v>
      </c>
      <c r="H1035" s="57">
        <v>0</v>
      </c>
    </row>
    <row r="1036" spans="1:8" x14ac:dyDescent="0.2">
      <c r="A1036" s="48" t="s">
        <v>4</v>
      </c>
      <c r="B1036" s="129" t="s">
        <v>5</v>
      </c>
      <c r="C1036" s="57">
        <v>255110</v>
      </c>
      <c r="D1036" s="57">
        <v>0</v>
      </c>
      <c r="E1036" s="57">
        <v>191021</v>
      </c>
      <c r="F1036" s="57">
        <v>0</v>
      </c>
      <c r="G1036" s="57">
        <v>155056.57999999999</v>
      </c>
      <c r="H1036" s="57">
        <v>0</v>
      </c>
    </row>
    <row r="1037" spans="1:8" x14ac:dyDescent="0.2">
      <c r="A1037" s="48" t="s">
        <v>6</v>
      </c>
      <c r="B1037" s="129" t="s">
        <v>7</v>
      </c>
      <c r="C1037" s="57">
        <v>333080</v>
      </c>
      <c r="D1037" s="57">
        <v>0</v>
      </c>
      <c r="E1037" s="57">
        <v>268730</v>
      </c>
      <c r="F1037" s="57">
        <v>0</v>
      </c>
      <c r="G1037" s="57">
        <v>205098.15</v>
      </c>
      <c r="H1037" s="57">
        <v>0</v>
      </c>
    </row>
    <row r="1038" spans="1:8" x14ac:dyDescent="0.2">
      <c r="A1038" s="48" t="s">
        <v>14</v>
      </c>
      <c r="B1038" s="129" t="s">
        <v>15</v>
      </c>
      <c r="C1038" s="57">
        <v>1676</v>
      </c>
      <c r="D1038" s="57">
        <v>0</v>
      </c>
      <c r="E1038" s="57">
        <v>1676</v>
      </c>
      <c r="F1038" s="57">
        <v>0</v>
      </c>
      <c r="G1038" s="57">
        <v>1673.32</v>
      </c>
      <c r="H1038" s="57">
        <v>0</v>
      </c>
    </row>
    <row r="1039" spans="1:8" x14ac:dyDescent="0.2">
      <c r="A1039" s="48" t="s">
        <v>16</v>
      </c>
      <c r="B1039" s="129" t="s">
        <v>17</v>
      </c>
      <c r="C1039" s="57">
        <v>6000</v>
      </c>
      <c r="D1039" s="57">
        <v>0</v>
      </c>
      <c r="E1039" s="57">
        <v>4500</v>
      </c>
      <c r="F1039" s="57">
        <v>0</v>
      </c>
      <c r="G1039" s="57">
        <v>3385.26</v>
      </c>
      <c r="H1039" s="57">
        <v>0</v>
      </c>
    </row>
    <row r="1040" spans="1:8" x14ac:dyDescent="0.2">
      <c r="A1040" s="48" t="s">
        <v>18</v>
      </c>
      <c r="B1040" s="129" t="s">
        <v>19</v>
      </c>
      <c r="C1040" s="57">
        <v>271500</v>
      </c>
      <c r="D1040" s="57">
        <v>0</v>
      </c>
      <c r="E1040" s="57">
        <v>121500</v>
      </c>
      <c r="F1040" s="57">
        <v>0</v>
      </c>
      <c r="G1040" s="57">
        <v>105793</v>
      </c>
      <c r="H1040" s="57">
        <v>0</v>
      </c>
    </row>
    <row r="1041" spans="1:8" ht="22.5" x14ac:dyDescent="0.2">
      <c r="A1041" s="46" t="s">
        <v>162</v>
      </c>
      <c r="B1041" s="130" t="s">
        <v>161</v>
      </c>
      <c r="C1041" s="47">
        <v>750000</v>
      </c>
      <c r="D1041" s="47">
        <v>0</v>
      </c>
      <c r="E1041" s="47">
        <v>100000</v>
      </c>
      <c r="F1041" s="47">
        <v>0</v>
      </c>
      <c r="G1041" s="47">
        <v>61538.1</v>
      </c>
      <c r="H1041" s="47">
        <v>0</v>
      </c>
    </row>
    <row r="1042" spans="1:8" x14ac:dyDescent="0.2">
      <c r="A1042" s="48" t="s">
        <v>2</v>
      </c>
      <c r="B1042" s="129" t="s">
        <v>3</v>
      </c>
      <c r="C1042" s="57">
        <v>750000</v>
      </c>
      <c r="D1042" s="57">
        <v>0</v>
      </c>
      <c r="E1042" s="57">
        <v>100000</v>
      </c>
      <c r="F1042" s="57">
        <v>0</v>
      </c>
      <c r="G1042" s="57">
        <v>61538.1</v>
      </c>
      <c r="H1042" s="57">
        <v>0</v>
      </c>
    </row>
    <row r="1043" spans="1:8" x14ac:dyDescent="0.2">
      <c r="A1043" s="48" t="s">
        <v>10</v>
      </c>
      <c r="B1043" s="129" t="s">
        <v>11</v>
      </c>
      <c r="C1043" s="57">
        <v>750000</v>
      </c>
      <c r="D1043" s="57">
        <v>0</v>
      </c>
      <c r="E1043" s="57">
        <v>100000</v>
      </c>
      <c r="F1043" s="57">
        <v>0</v>
      </c>
      <c r="G1043" s="57">
        <v>61538.1</v>
      </c>
      <c r="H1043" s="57">
        <v>0</v>
      </c>
    </row>
    <row r="1044" spans="1:8" ht="22.5" x14ac:dyDescent="0.2">
      <c r="A1044" s="46" t="s">
        <v>160</v>
      </c>
      <c r="B1044" s="130" t="s">
        <v>159</v>
      </c>
      <c r="C1044" s="47">
        <v>750000</v>
      </c>
      <c r="D1044" s="47">
        <v>0</v>
      </c>
      <c r="E1044" s="47">
        <v>100000</v>
      </c>
      <c r="F1044" s="47">
        <v>0</v>
      </c>
      <c r="G1044" s="47">
        <v>61538.1</v>
      </c>
      <c r="H1044" s="47">
        <v>0</v>
      </c>
    </row>
    <row r="1045" spans="1:8" x14ac:dyDescent="0.2">
      <c r="A1045" s="48" t="s">
        <v>2</v>
      </c>
      <c r="B1045" s="129" t="s">
        <v>3</v>
      </c>
      <c r="C1045" s="57">
        <v>750000</v>
      </c>
      <c r="D1045" s="57">
        <v>0</v>
      </c>
      <c r="E1045" s="57">
        <v>100000</v>
      </c>
      <c r="F1045" s="57">
        <v>0</v>
      </c>
      <c r="G1045" s="57">
        <v>61538.1</v>
      </c>
      <c r="H1045" s="57">
        <v>0</v>
      </c>
    </row>
    <row r="1046" spans="1:8" x14ac:dyDescent="0.2">
      <c r="A1046" s="48" t="s">
        <v>10</v>
      </c>
      <c r="B1046" s="129" t="s">
        <v>11</v>
      </c>
      <c r="C1046" s="57">
        <v>750000</v>
      </c>
      <c r="D1046" s="57">
        <v>0</v>
      </c>
      <c r="E1046" s="57">
        <v>100000</v>
      </c>
      <c r="F1046" s="57">
        <v>0</v>
      </c>
      <c r="G1046" s="57">
        <v>61538.1</v>
      </c>
      <c r="H1046" s="57">
        <v>0</v>
      </c>
    </row>
    <row r="1047" spans="1:8" ht="22.5" x14ac:dyDescent="0.2">
      <c r="A1047" s="46" t="s">
        <v>332</v>
      </c>
      <c r="B1047" s="130" t="s">
        <v>427</v>
      </c>
      <c r="C1047" s="47">
        <v>218840</v>
      </c>
      <c r="D1047" s="47">
        <v>0</v>
      </c>
      <c r="E1047" s="47">
        <v>187189</v>
      </c>
      <c r="F1047" s="47">
        <v>0</v>
      </c>
      <c r="G1047" s="47">
        <v>174628.64</v>
      </c>
      <c r="H1047" s="47">
        <v>0</v>
      </c>
    </row>
    <row r="1048" spans="1:8" x14ac:dyDescent="0.2">
      <c r="A1048" s="48" t="s">
        <v>2</v>
      </c>
      <c r="B1048" s="129" t="s">
        <v>3</v>
      </c>
      <c r="C1048" s="57">
        <v>218840</v>
      </c>
      <c r="D1048" s="57">
        <v>0</v>
      </c>
      <c r="E1048" s="57">
        <v>187189</v>
      </c>
      <c r="F1048" s="57">
        <v>0</v>
      </c>
      <c r="G1048" s="57">
        <v>174628.64</v>
      </c>
      <c r="H1048" s="57">
        <v>0</v>
      </c>
    </row>
    <row r="1049" spans="1:8" x14ac:dyDescent="0.2">
      <c r="A1049" s="48" t="s">
        <v>6</v>
      </c>
      <c r="B1049" s="129" t="s">
        <v>7</v>
      </c>
      <c r="C1049" s="57">
        <v>82740</v>
      </c>
      <c r="D1049" s="57">
        <v>0</v>
      </c>
      <c r="E1049" s="57">
        <v>62175</v>
      </c>
      <c r="F1049" s="57">
        <v>0</v>
      </c>
      <c r="G1049" s="57">
        <v>49836.99</v>
      </c>
      <c r="H1049" s="57">
        <v>0</v>
      </c>
    </row>
    <row r="1050" spans="1:8" x14ac:dyDescent="0.2">
      <c r="A1050" s="48" t="s">
        <v>10</v>
      </c>
      <c r="B1050" s="129" t="s">
        <v>11</v>
      </c>
      <c r="C1050" s="57">
        <v>135100</v>
      </c>
      <c r="D1050" s="57">
        <v>0</v>
      </c>
      <c r="E1050" s="57">
        <v>124264</v>
      </c>
      <c r="F1050" s="57">
        <v>0</v>
      </c>
      <c r="G1050" s="57">
        <v>124264</v>
      </c>
      <c r="H1050" s="57">
        <v>0</v>
      </c>
    </row>
    <row r="1051" spans="1:8" x14ac:dyDescent="0.2">
      <c r="A1051" s="48" t="s">
        <v>16</v>
      </c>
      <c r="B1051" s="129" t="s">
        <v>17</v>
      </c>
      <c r="C1051" s="57">
        <v>1000</v>
      </c>
      <c r="D1051" s="57">
        <v>0</v>
      </c>
      <c r="E1051" s="57">
        <v>750</v>
      </c>
      <c r="F1051" s="57">
        <v>0</v>
      </c>
      <c r="G1051" s="57">
        <v>527.65</v>
      </c>
      <c r="H1051" s="57">
        <v>0</v>
      </c>
    </row>
    <row r="1052" spans="1:8" ht="33.75" x14ac:dyDescent="0.2">
      <c r="A1052" s="46" t="s">
        <v>428</v>
      </c>
      <c r="B1052" s="130" t="s">
        <v>322</v>
      </c>
      <c r="C1052" s="47">
        <v>15006724</v>
      </c>
      <c r="D1052" s="47">
        <v>0</v>
      </c>
      <c r="E1052" s="47">
        <v>11558855</v>
      </c>
      <c r="F1052" s="47">
        <v>0</v>
      </c>
      <c r="G1052" s="47">
        <v>10884653.029999999</v>
      </c>
      <c r="H1052" s="47">
        <v>0</v>
      </c>
    </row>
    <row r="1053" spans="1:8" x14ac:dyDescent="0.2">
      <c r="A1053" s="65"/>
      <c r="B1053" s="48" t="s">
        <v>732</v>
      </c>
      <c r="C1053" s="57">
        <v>212</v>
      </c>
      <c r="D1053" s="57">
        <v>0</v>
      </c>
      <c r="E1053" s="57">
        <v>212</v>
      </c>
      <c r="F1053" s="57">
        <v>0</v>
      </c>
      <c r="G1053" s="57">
        <v>212</v>
      </c>
      <c r="H1053" s="57">
        <v>0</v>
      </c>
    </row>
    <row r="1054" spans="1:8" x14ac:dyDescent="0.2">
      <c r="A1054" s="48" t="s">
        <v>2</v>
      </c>
      <c r="B1054" s="129" t="s">
        <v>3</v>
      </c>
      <c r="C1054" s="57">
        <v>12517839</v>
      </c>
      <c r="D1054" s="57">
        <v>0</v>
      </c>
      <c r="E1054" s="57">
        <v>10687475</v>
      </c>
      <c r="F1054" s="57">
        <v>0</v>
      </c>
      <c r="G1054" s="57">
        <v>10186315.029999999</v>
      </c>
      <c r="H1054" s="57">
        <v>0</v>
      </c>
    </row>
    <row r="1055" spans="1:8" x14ac:dyDescent="0.2">
      <c r="A1055" s="48" t="s">
        <v>4</v>
      </c>
      <c r="B1055" s="129" t="s">
        <v>5</v>
      </c>
      <c r="C1055" s="57">
        <v>3656214</v>
      </c>
      <c r="D1055" s="57">
        <v>0</v>
      </c>
      <c r="E1055" s="57">
        <v>2733072</v>
      </c>
      <c r="F1055" s="57">
        <v>0</v>
      </c>
      <c r="G1055" s="57">
        <v>2564291.5699999998</v>
      </c>
      <c r="H1055" s="57">
        <v>0</v>
      </c>
    </row>
    <row r="1056" spans="1:8" x14ac:dyDescent="0.2">
      <c r="A1056" s="48" t="s">
        <v>6</v>
      </c>
      <c r="B1056" s="129" t="s">
        <v>7</v>
      </c>
      <c r="C1056" s="57">
        <v>8604201</v>
      </c>
      <c r="D1056" s="57">
        <v>0</v>
      </c>
      <c r="E1056" s="57">
        <v>7846457</v>
      </c>
      <c r="F1056" s="57">
        <v>0</v>
      </c>
      <c r="G1056" s="57">
        <v>7545302.0099999998</v>
      </c>
      <c r="H1056" s="57">
        <v>0</v>
      </c>
    </row>
    <row r="1057" spans="1:8" x14ac:dyDescent="0.2">
      <c r="A1057" s="48" t="s">
        <v>14</v>
      </c>
      <c r="B1057" s="129" t="s">
        <v>15</v>
      </c>
      <c r="C1057" s="57">
        <v>39357</v>
      </c>
      <c r="D1057" s="57">
        <v>0</v>
      </c>
      <c r="E1057" s="57">
        <v>38757</v>
      </c>
      <c r="F1057" s="57">
        <v>0</v>
      </c>
      <c r="G1057" s="57">
        <v>38151.22</v>
      </c>
      <c r="H1057" s="57">
        <v>0</v>
      </c>
    </row>
    <row r="1058" spans="1:8" x14ac:dyDescent="0.2">
      <c r="A1058" s="48" t="s">
        <v>16</v>
      </c>
      <c r="B1058" s="129" t="s">
        <v>17</v>
      </c>
      <c r="C1058" s="57">
        <v>218067</v>
      </c>
      <c r="D1058" s="57">
        <v>0</v>
      </c>
      <c r="E1058" s="57">
        <v>69189</v>
      </c>
      <c r="F1058" s="57">
        <v>0</v>
      </c>
      <c r="G1058" s="57">
        <v>38570.230000000003</v>
      </c>
      <c r="H1058" s="57">
        <v>0</v>
      </c>
    </row>
    <row r="1059" spans="1:8" x14ac:dyDescent="0.2">
      <c r="A1059" s="48" t="s">
        <v>18</v>
      </c>
      <c r="B1059" s="129" t="s">
        <v>19</v>
      </c>
      <c r="C1059" s="57">
        <v>2488885</v>
      </c>
      <c r="D1059" s="57">
        <v>0</v>
      </c>
      <c r="E1059" s="57">
        <v>871380</v>
      </c>
      <c r="F1059" s="57">
        <v>0</v>
      </c>
      <c r="G1059" s="57">
        <v>698338</v>
      </c>
      <c r="H1059" s="57">
        <v>0</v>
      </c>
    </row>
    <row r="1060" spans="1:8" ht="33.75" x14ac:dyDescent="0.2">
      <c r="A1060" s="46" t="s">
        <v>429</v>
      </c>
      <c r="B1060" s="130" t="s">
        <v>373</v>
      </c>
      <c r="C1060" s="47">
        <v>1672731</v>
      </c>
      <c r="D1060" s="47">
        <v>0</v>
      </c>
      <c r="E1060" s="47">
        <v>1274813</v>
      </c>
      <c r="F1060" s="47">
        <v>0</v>
      </c>
      <c r="G1060" s="47">
        <v>1147114.2</v>
      </c>
      <c r="H1060" s="47">
        <v>0</v>
      </c>
    </row>
    <row r="1061" spans="1:8" x14ac:dyDescent="0.2">
      <c r="A1061" s="65"/>
      <c r="B1061" s="48" t="s">
        <v>732</v>
      </c>
      <c r="C1061" s="57">
        <v>44</v>
      </c>
      <c r="D1061" s="57">
        <v>0</v>
      </c>
      <c r="E1061" s="57">
        <v>44</v>
      </c>
      <c r="F1061" s="57">
        <v>0</v>
      </c>
      <c r="G1061" s="57">
        <v>44</v>
      </c>
      <c r="H1061" s="57">
        <v>0</v>
      </c>
    </row>
    <row r="1062" spans="1:8" x14ac:dyDescent="0.2">
      <c r="A1062" s="48" t="s">
        <v>2</v>
      </c>
      <c r="B1062" s="129" t="s">
        <v>3</v>
      </c>
      <c r="C1062" s="57">
        <v>1655651</v>
      </c>
      <c r="D1062" s="57">
        <v>0</v>
      </c>
      <c r="E1062" s="57">
        <v>1257733</v>
      </c>
      <c r="F1062" s="57">
        <v>0</v>
      </c>
      <c r="G1062" s="57">
        <v>1135134.2</v>
      </c>
      <c r="H1062" s="57">
        <v>0</v>
      </c>
    </row>
    <row r="1063" spans="1:8" x14ac:dyDescent="0.2">
      <c r="A1063" s="48" t="s">
        <v>4</v>
      </c>
      <c r="B1063" s="129" t="s">
        <v>5</v>
      </c>
      <c r="C1063" s="57">
        <v>1166976</v>
      </c>
      <c r="D1063" s="57">
        <v>0</v>
      </c>
      <c r="E1063" s="57">
        <v>868932</v>
      </c>
      <c r="F1063" s="57">
        <v>0</v>
      </c>
      <c r="G1063" s="57">
        <v>789202.86</v>
      </c>
      <c r="H1063" s="57">
        <v>0</v>
      </c>
    </row>
    <row r="1064" spans="1:8" x14ac:dyDescent="0.2">
      <c r="A1064" s="48" t="s">
        <v>6</v>
      </c>
      <c r="B1064" s="129" t="s">
        <v>7</v>
      </c>
      <c r="C1064" s="57">
        <v>457805</v>
      </c>
      <c r="D1064" s="57">
        <v>0</v>
      </c>
      <c r="E1064" s="57">
        <v>359179</v>
      </c>
      <c r="F1064" s="57">
        <v>0</v>
      </c>
      <c r="G1064" s="57">
        <v>316490.12</v>
      </c>
      <c r="H1064" s="57">
        <v>0</v>
      </c>
    </row>
    <row r="1065" spans="1:8" x14ac:dyDescent="0.2">
      <c r="A1065" s="48" t="s">
        <v>14</v>
      </c>
      <c r="B1065" s="129" t="s">
        <v>15</v>
      </c>
      <c r="C1065" s="57">
        <v>25203</v>
      </c>
      <c r="D1065" s="57">
        <v>0</v>
      </c>
      <c r="E1065" s="57">
        <v>25203</v>
      </c>
      <c r="F1065" s="57">
        <v>0</v>
      </c>
      <c r="G1065" s="57">
        <v>25202.65</v>
      </c>
      <c r="H1065" s="57">
        <v>0</v>
      </c>
    </row>
    <row r="1066" spans="1:8" x14ac:dyDescent="0.2">
      <c r="A1066" s="48" t="s">
        <v>16</v>
      </c>
      <c r="B1066" s="129" t="s">
        <v>17</v>
      </c>
      <c r="C1066" s="57">
        <v>5667</v>
      </c>
      <c r="D1066" s="57">
        <v>0</v>
      </c>
      <c r="E1066" s="57">
        <v>4419</v>
      </c>
      <c r="F1066" s="57">
        <v>0</v>
      </c>
      <c r="G1066" s="57">
        <v>4238.57</v>
      </c>
      <c r="H1066" s="57">
        <v>0</v>
      </c>
    </row>
    <row r="1067" spans="1:8" x14ac:dyDescent="0.2">
      <c r="A1067" s="48" t="s">
        <v>18</v>
      </c>
      <c r="B1067" s="129" t="s">
        <v>19</v>
      </c>
      <c r="C1067" s="57">
        <v>17080</v>
      </c>
      <c r="D1067" s="57">
        <v>0</v>
      </c>
      <c r="E1067" s="57">
        <v>17080</v>
      </c>
      <c r="F1067" s="57">
        <v>0</v>
      </c>
      <c r="G1067" s="57">
        <v>11980</v>
      </c>
      <c r="H1067" s="57">
        <v>0</v>
      </c>
    </row>
    <row r="1068" spans="1:8" x14ac:dyDescent="0.2">
      <c r="A1068" s="46" t="s">
        <v>430</v>
      </c>
      <c r="B1068" s="130" t="s">
        <v>321</v>
      </c>
      <c r="C1068" s="47">
        <v>87930</v>
      </c>
      <c r="D1068" s="47">
        <v>0</v>
      </c>
      <c r="E1068" s="47">
        <v>77632</v>
      </c>
      <c r="F1068" s="47">
        <v>0</v>
      </c>
      <c r="G1068" s="47">
        <v>65964</v>
      </c>
      <c r="H1068" s="47">
        <v>0</v>
      </c>
    </row>
    <row r="1069" spans="1:8" x14ac:dyDescent="0.2">
      <c r="A1069" s="48" t="s">
        <v>2</v>
      </c>
      <c r="B1069" s="129" t="s">
        <v>3</v>
      </c>
      <c r="C1069" s="57">
        <v>87930</v>
      </c>
      <c r="D1069" s="57">
        <v>0</v>
      </c>
      <c r="E1069" s="57">
        <v>77632</v>
      </c>
      <c r="F1069" s="57">
        <v>0</v>
      </c>
      <c r="G1069" s="57">
        <v>65964</v>
      </c>
      <c r="H1069" s="57">
        <v>0</v>
      </c>
    </row>
    <row r="1070" spans="1:8" x14ac:dyDescent="0.2">
      <c r="A1070" s="48" t="s">
        <v>6</v>
      </c>
      <c r="B1070" s="129" t="s">
        <v>7</v>
      </c>
      <c r="C1070" s="57">
        <v>87930</v>
      </c>
      <c r="D1070" s="57">
        <v>0</v>
      </c>
      <c r="E1070" s="57">
        <v>77632</v>
      </c>
      <c r="F1070" s="57">
        <v>0</v>
      </c>
      <c r="G1070" s="57">
        <v>65964</v>
      </c>
      <c r="H1070" s="57">
        <v>0</v>
      </c>
    </row>
    <row r="1071" spans="1:8" ht="33.75" x14ac:dyDescent="0.2">
      <c r="A1071" s="46" t="s">
        <v>431</v>
      </c>
      <c r="B1071" s="130" t="s">
        <v>372</v>
      </c>
      <c r="C1071" s="47">
        <v>43824</v>
      </c>
      <c r="D1071" s="47">
        <v>0</v>
      </c>
      <c r="E1071" s="47">
        <v>36864</v>
      </c>
      <c r="F1071" s="47">
        <v>0</v>
      </c>
      <c r="G1071" s="47">
        <v>28332</v>
      </c>
      <c r="H1071" s="47">
        <v>0</v>
      </c>
    </row>
    <row r="1072" spans="1:8" x14ac:dyDescent="0.2">
      <c r="A1072" s="48" t="s">
        <v>2</v>
      </c>
      <c r="B1072" s="129" t="s">
        <v>3</v>
      </c>
      <c r="C1072" s="57">
        <v>43824</v>
      </c>
      <c r="D1072" s="57">
        <v>0</v>
      </c>
      <c r="E1072" s="57">
        <v>36864</v>
      </c>
      <c r="F1072" s="57">
        <v>0</v>
      </c>
      <c r="G1072" s="57">
        <v>28332</v>
      </c>
      <c r="H1072" s="57">
        <v>0</v>
      </c>
    </row>
    <row r="1073" spans="1:8" x14ac:dyDescent="0.2">
      <c r="A1073" s="48" t="s">
        <v>6</v>
      </c>
      <c r="B1073" s="129" t="s">
        <v>7</v>
      </c>
      <c r="C1073" s="57">
        <v>43824</v>
      </c>
      <c r="D1073" s="57">
        <v>0</v>
      </c>
      <c r="E1073" s="57">
        <v>36864</v>
      </c>
      <c r="F1073" s="57">
        <v>0</v>
      </c>
      <c r="G1073" s="57">
        <v>28332</v>
      </c>
      <c r="H1073" s="57">
        <v>0</v>
      </c>
    </row>
    <row r="1074" spans="1:8" ht="33.75" x14ac:dyDescent="0.2">
      <c r="A1074" s="46" t="s">
        <v>432</v>
      </c>
      <c r="B1074" s="130" t="s">
        <v>376</v>
      </c>
      <c r="C1074" s="47">
        <v>44106</v>
      </c>
      <c r="D1074" s="47">
        <v>0</v>
      </c>
      <c r="E1074" s="47">
        <v>40768</v>
      </c>
      <c r="F1074" s="47">
        <v>0</v>
      </c>
      <c r="G1074" s="47">
        <v>37632</v>
      </c>
      <c r="H1074" s="47">
        <v>0</v>
      </c>
    </row>
    <row r="1075" spans="1:8" x14ac:dyDescent="0.2">
      <c r="A1075" s="48" t="s">
        <v>2</v>
      </c>
      <c r="B1075" s="129" t="s">
        <v>3</v>
      </c>
      <c r="C1075" s="57">
        <v>44106</v>
      </c>
      <c r="D1075" s="57">
        <v>0</v>
      </c>
      <c r="E1075" s="57">
        <v>40768</v>
      </c>
      <c r="F1075" s="57">
        <v>0</v>
      </c>
      <c r="G1075" s="57">
        <v>37632</v>
      </c>
      <c r="H1075" s="57">
        <v>0</v>
      </c>
    </row>
    <row r="1076" spans="1:8" x14ac:dyDescent="0.2">
      <c r="A1076" s="48" t="s">
        <v>6</v>
      </c>
      <c r="B1076" s="129" t="s">
        <v>7</v>
      </c>
      <c r="C1076" s="57">
        <v>44106</v>
      </c>
      <c r="D1076" s="57">
        <v>0</v>
      </c>
      <c r="E1076" s="57">
        <v>40768</v>
      </c>
      <c r="F1076" s="57">
        <v>0</v>
      </c>
      <c r="G1076" s="57">
        <v>37632</v>
      </c>
      <c r="H1076" s="57">
        <v>0</v>
      </c>
    </row>
    <row r="1077" spans="1:8" x14ac:dyDescent="0.2">
      <c r="A1077" s="46" t="s">
        <v>433</v>
      </c>
      <c r="B1077" s="130" t="s">
        <v>377</v>
      </c>
      <c r="C1077" s="47">
        <v>894200</v>
      </c>
      <c r="D1077" s="47">
        <v>0</v>
      </c>
      <c r="E1077" s="47">
        <v>775600</v>
      </c>
      <c r="F1077" s="47">
        <v>0</v>
      </c>
      <c r="G1077" s="47">
        <v>766646.96</v>
      </c>
      <c r="H1077" s="47">
        <v>0</v>
      </c>
    </row>
    <row r="1078" spans="1:8" x14ac:dyDescent="0.2">
      <c r="A1078" s="48" t="s">
        <v>2</v>
      </c>
      <c r="B1078" s="129" t="s">
        <v>3</v>
      </c>
      <c r="C1078" s="57">
        <v>780200</v>
      </c>
      <c r="D1078" s="57">
        <v>0</v>
      </c>
      <c r="E1078" s="57">
        <v>661600</v>
      </c>
      <c r="F1078" s="57">
        <v>0</v>
      </c>
      <c r="G1078" s="57">
        <v>652646.96</v>
      </c>
      <c r="H1078" s="57">
        <v>0</v>
      </c>
    </row>
    <row r="1079" spans="1:8" x14ac:dyDescent="0.2">
      <c r="A1079" s="48" t="s">
        <v>6</v>
      </c>
      <c r="B1079" s="129" t="s">
        <v>7</v>
      </c>
      <c r="C1079" s="57">
        <v>780200</v>
      </c>
      <c r="D1079" s="57">
        <v>0</v>
      </c>
      <c r="E1079" s="57">
        <v>661600</v>
      </c>
      <c r="F1079" s="57">
        <v>0</v>
      </c>
      <c r="G1079" s="57">
        <v>652646.96</v>
      </c>
      <c r="H1079" s="57">
        <v>0</v>
      </c>
    </row>
    <row r="1080" spans="1:8" x14ac:dyDescent="0.2">
      <c r="A1080" s="48" t="s">
        <v>18</v>
      </c>
      <c r="B1080" s="129" t="s">
        <v>19</v>
      </c>
      <c r="C1080" s="57">
        <v>114000</v>
      </c>
      <c r="D1080" s="57">
        <v>0</v>
      </c>
      <c r="E1080" s="57">
        <v>114000</v>
      </c>
      <c r="F1080" s="57">
        <v>0</v>
      </c>
      <c r="G1080" s="57">
        <v>114000</v>
      </c>
      <c r="H1080" s="57">
        <v>0</v>
      </c>
    </row>
    <row r="1081" spans="1:8" ht="33.75" x14ac:dyDescent="0.2">
      <c r="A1081" s="46" t="s">
        <v>434</v>
      </c>
      <c r="B1081" s="130" t="s">
        <v>378</v>
      </c>
      <c r="C1081" s="47">
        <v>440200</v>
      </c>
      <c r="D1081" s="47">
        <v>0</v>
      </c>
      <c r="E1081" s="47">
        <v>412400</v>
      </c>
      <c r="F1081" s="47">
        <v>0</v>
      </c>
      <c r="G1081" s="47">
        <v>403500</v>
      </c>
      <c r="H1081" s="47">
        <v>0</v>
      </c>
    </row>
    <row r="1082" spans="1:8" x14ac:dyDescent="0.2">
      <c r="A1082" s="48" t="s">
        <v>2</v>
      </c>
      <c r="B1082" s="129" t="s">
        <v>3</v>
      </c>
      <c r="C1082" s="57">
        <v>326200</v>
      </c>
      <c r="D1082" s="57">
        <v>0</v>
      </c>
      <c r="E1082" s="57">
        <v>298400</v>
      </c>
      <c r="F1082" s="57">
        <v>0</v>
      </c>
      <c r="G1082" s="57">
        <v>289500</v>
      </c>
      <c r="H1082" s="57">
        <v>0</v>
      </c>
    </row>
    <row r="1083" spans="1:8" x14ac:dyDescent="0.2">
      <c r="A1083" s="48" t="s">
        <v>6</v>
      </c>
      <c r="B1083" s="129" t="s">
        <v>7</v>
      </c>
      <c r="C1083" s="57">
        <v>326200</v>
      </c>
      <c r="D1083" s="57">
        <v>0</v>
      </c>
      <c r="E1083" s="57">
        <v>298400</v>
      </c>
      <c r="F1083" s="57">
        <v>0</v>
      </c>
      <c r="G1083" s="57">
        <v>289500</v>
      </c>
      <c r="H1083" s="57">
        <v>0</v>
      </c>
    </row>
    <row r="1084" spans="1:8" x14ac:dyDescent="0.2">
      <c r="A1084" s="48" t="s">
        <v>18</v>
      </c>
      <c r="B1084" s="129" t="s">
        <v>19</v>
      </c>
      <c r="C1084" s="57">
        <v>114000</v>
      </c>
      <c r="D1084" s="57">
        <v>0</v>
      </c>
      <c r="E1084" s="57">
        <v>114000</v>
      </c>
      <c r="F1084" s="57">
        <v>0</v>
      </c>
      <c r="G1084" s="57">
        <v>114000</v>
      </c>
      <c r="H1084" s="57">
        <v>0</v>
      </c>
    </row>
    <row r="1085" spans="1:8" x14ac:dyDescent="0.2">
      <c r="A1085" s="46" t="s">
        <v>541</v>
      </c>
      <c r="B1085" s="130" t="s">
        <v>542</v>
      </c>
      <c r="C1085" s="47">
        <v>454000</v>
      </c>
      <c r="D1085" s="47">
        <v>0</v>
      </c>
      <c r="E1085" s="47">
        <v>363200</v>
      </c>
      <c r="F1085" s="47">
        <v>0</v>
      </c>
      <c r="G1085" s="47">
        <v>363146.96</v>
      </c>
      <c r="H1085" s="47">
        <v>0</v>
      </c>
    </row>
    <row r="1086" spans="1:8" x14ac:dyDescent="0.2">
      <c r="A1086" s="48" t="s">
        <v>2</v>
      </c>
      <c r="B1086" s="129" t="s">
        <v>3</v>
      </c>
      <c r="C1086" s="57">
        <v>454000</v>
      </c>
      <c r="D1086" s="57">
        <v>0</v>
      </c>
      <c r="E1086" s="57">
        <v>363200</v>
      </c>
      <c r="F1086" s="57">
        <v>0</v>
      </c>
      <c r="G1086" s="57">
        <v>363146.96</v>
      </c>
      <c r="H1086" s="57">
        <v>0</v>
      </c>
    </row>
    <row r="1087" spans="1:8" x14ac:dyDescent="0.2">
      <c r="A1087" s="48" t="s">
        <v>6</v>
      </c>
      <c r="B1087" s="129" t="s">
        <v>7</v>
      </c>
      <c r="C1087" s="57">
        <v>454000</v>
      </c>
      <c r="D1087" s="57">
        <v>0</v>
      </c>
      <c r="E1087" s="57">
        <v>363200</v>
      </c>
      <c r="F1087" s="57">
        <v>0</v>
      </c>
      <c r="G1087" s="57">
        <v>363146.96</v>
      </c>
      <c r="H1087" s="57">
        <v>0</v>
      </c>
    </row>
    <row r="1088" spans="1:8" x14ac:dyDescent="0.2">
      <c r="A1088" s="46" t="s">
        <v>565</v>
      </c>
      <c r="B1088" s="130" t="s">
        <v>566</v>
      </c>
      <c r="C1088" s="47">
        <v>10000</v>
      </c>
      <c r="D1088" s="47">
        <v>0</v>
      </c>
      <c r="E1088" s="47">
        <v>4200</v>
      </c>
      <c r="F1088" s="47">
        <v>0</v>
      </c>
      <c r="G1088" s="47">
        <v>4200</v>
      </c>
      <c r="H1088" s="47">
        <v>0</v>
      </c>
    </row>
    <row r="1089" spans="1:8" x14ac:dyDescent="0.2">
      <c r="A1089" s="48" t="s">
        <v>2</v>
      </c>
      <c r="B1089" s="129" t="s">
        <v>3</v>
      </c>
      <c r="C1089" s="57">
        <v>10000</v>
      </c>
      <c r="D1089" s="57">
        <v>0</v>
      </c>
      <c r="E1089" s="57">
        <v>4200</v>
      </c>
      <c r="F1089" s="57">
        <v>0</v>
      </c>
      <c r="G1089" s="57">
        <v>4200</v>
      </c>
      <c r="H1089" s="57">
        <v>0</v>
      </c>
    </row>
    <row r="1090" spans="1:8" x14ac:dyDescent="0.2">
      <c r="A1090" s="48" t="s">
        <v>6</v>
      </c>
      <c r="B1090" s="129" t="s">
        <v>7</v>
      </c>
      <c r="C1090" s="57">
        <v>10000</v>
      </c>
      <c r="D1090" s="57">
        <v>0</v>
      </c>
      <c r="E1090" s="57">
        <v>4200</v>
      </c>
      <c r="F1090" s="57">
        <v>0</v>
      </c>
      <c r="G1090" s="57">
        <v>4200</v>
      </c>
      <c r="H1090" s="57">
        <v>0</v>
      </c>
    </row>
    <row r="1091" spans="1:8" x14ac:dyDescent="0.2">
      <c r="A1091" s="46" t="s">
        <v>567</v>
      </c>
      <c r="B1091" s="130" t="s">
        <v>568</v>
      </c>
      <c r="C1091" s="47">
        <v>10000</v>
      </c>
      <c r="D1091" s="47">
        <v>0</v>
      </c>
      <c r="E1091" s="47">
        <v>4200</v>
      </c>
      <c r="F1091" s="47">
        <v>0</v>
      </c>
      <c r="G1091" s="47">
        <v>4200</v>
      </c>
      <c r="H1091" s="47">
        <v>0</v>
      </c>
    </row>
    <row r="1092" spans="1:8" x14ac:dyDescent="0.2">
      <c r="A1092" s="48" t="s">
        <v>2</v>
      </c>
      <c r="B1092" s="129" t="s">
        <v>3</v>
      </c>
      <c r="C1092" s="57">
        <v>10000</v>
      </c>
      <c r="D1092" s="57">
        <v>0</v>
      </c>
      <c r="E1092" s="57">
        <v>4200</v>
      </c>
      <c r="F1092" s="57">
        <v>0</v>
      </c>
      <c r="G1092" s="57">
        <v>4200</v>
      </c>
      <c r="H1092" s="57">
        <v>0</v>
      </c>
    </row>
    <row r="1093" spans="1:8" x14ac:dyDescent="0.2">
      <c r="A1093" s="48" t="s">
        <v>6</v>
      </c>
      <c r="B1093" s="129" t="s">
        <v>7</v>
      </c>
      <c r="C1093" s="57">
        <v>10000</v>
      </c>
      <c r="D1093" s="57">
        <v>0</v>
      </c>
      <c r="E1093" s="57">
        <v>4200</v>
      </c>
      <c r="F1093" s="57">
        <v>0</v>
      </c>
      <c r="G1093" s="57">
        <v>4200</v>
      </c>
      <c r="H1093" s="57">
        <v>0</v>
      </c>
    </row>
    <row r="1094" spans="1:8" ht="22.5" x14ac:dyDescent="0.2">
      <c r="A1094" s="46" t="s">
        <v>435</v>
      </c>
      <c r="B1094" s="130" t="s">
        <v>320</v>
      </c>
      <c r="C1094" s="47">
        <v>7479473</v>
      </c>
      <c r="D1094" s="47">
        <v>0</v>
      </c>
      <c r="E1094" s="47">
        <v>4564220</v>
      </c>
      <c r="F1094" s="47">
        <v>0</v>
      </c>
      <c r="G1094" s="47">
        <v>4038353.42</v>
      </c>
      <c r="H1094" s="47">
        <v>0</v>
      </c>
    </row>
    <row r="1095" spans="1:8" x14ac:dyDescent="0.2">
      <c r="A1095" s="65"/>
      <c r="B1095" s="48" t="s">
        <v>732</v>
      </c>
      <c r="C1095" s="57">
        <v>168</v>
      </c>
      <c r="D1095" s="57">
        <v>0</v>
      </c>
      <c r="E1095" s="57">
        <v>168</v>
      </c>
      <c r="F1095" s="57">
        <v>0</v>
      </c>
      <c r="G1095" s="57">
        <v>168</v>
      </c>
      <c r="H1095" s="57">
        <v>0</v>
      </c>
    </row>
    <row r="1096" spans="1:8" x14ac:dyDescent="0.2">
      <c r="A1096" s="48" t="s">
        <v>2</v>
      </c>
      <c r="B1096" s="129" t="s">
        <v>3</v>
      </c>
      <c r="C1096" s="57">
        <v>5121668</v>
      </c>
      <c r="D1096" s="57">
        <v>0</v>
      </c>
      <c r="E1096" s="57">
        <v>3823920</v>
      </c>
      <c r="F1096" s="57">
        <v>0</v>
      </c>
      <c r="G1096" s="57">
        <v>3465995.42</v>
      </c>
      <c r="H1096" s="57">
        <v>0</v>
      </c>
    </row>
    <row r="1097" spans="1:8" x14ac:dyDescent="0.2">
      <c r="A1097" s="48" t="s">
        <v>4</v>
      </c>
      <c r="B1097" s="129" t="s">
        <v>5</v>
      </c>
      <c r="C1097" s="57">
        <v>2489238</v>
      </c>
      <c r="D1097" s="57">
        <v>0</v>
      </c>
      <c r="E1097" s="57">
        <v>1864140</v>
      </c>
      <c r="F1097" s="57">
        <v>0</v>
      </c>
      <c r="G1097" s="57">
        <v>1775088.71</v>
      </c>
      <c r="H1097" s="57">
        <v>0</v>
      </c>
    </row>
    <row r="1098" spans="1:8" x14ac:dyDescent="0.2">
      <c r="A1098" s="48" t="s">
        <v>6</v>
      </c>
      <c r="B1098" s="129" t="s">
        <v>7</v>
      </c>
      <c r="C1098" s="57">
        <v>2405876</v>
      </c>
      <c r="D1098" s="57">
        <v>0</v>
      </c>
      <c r="E1098" s="57">
        <v>1881456</v>
      </c>
      <c r="F1098" s="57">
        <v>0</v>
      </c>
      <c r="G1098" s="57">
        <v>1643626.48</v>
      </c>
      <c r="H1098" s="57">
        <v>0</v>
      </c>
    </row>
    <row r="1099" spans="1:8" x14ac:dyDescent="0.2">
      <c r="A1099" s="48" t="s">
        <v>14</v>
      </c>
      <c r="B1099" s="129" t="s">
        <v>15</v>
      </c>
      <c r="C1099" s="57">
        <v>14154</v>
      </c>
      <c r="D1099" s="57">
        <v>0</v>
      </c>
      <c r="E1099" s="57">
        <v>13554</v>
      </c>
      <c r="F1099" s="57">
        <v>0</v>
      </c>
      <c r="G1099" s="57">
        <v>12948.57</v>
      </c>
      <c r="H1099" s="57">
        <v>0</v>
      </c>
    </row>
    <row r="1100" spans="1:8" x14ac:dyDescent="0.2">
      <c r="A1100" s="48" t="s">
        <v>16</v>
      </c>
      <c r="B1100" s="129" t="s">
        <v>17</v>
      </c>
      <c r="C1100" s="57">
        <v>212400</v>
      </c>
      <c r="D1100" s="57">
        <v>0</v>
      </c>
      <c r="E1100" s="57">
        <v>64770</v>
      </c>
      <c r="F1100" s="57">
        <v>0</v>
      </c>
      <c r="G1100" s="57">
        <v>34331.660000000003</v>
      </c>
      <c r="H1100" s="57">
        <v>0</v>
      </c>
    </row>
    <row r="1101" spans="1:8" x14ac:dyDescent="0.2">
      <c r="A1101" s="48" t="s">
        <v>18</v>
      </c>
      <c r="B1101" s="129" t="s">
        <v>19</v>
      </c>
      <c r="C1101" s="57">
        <v>2357805</v>
      </c>
      <c r="D1101" s="57">
        <v>0</v>
      </c>
      <c r="E1101" s="57">
        <v>740300</v>
      </c>
      <c r="F1101" s="57">
        <v>0</v>
      </c>
      <c r="G1101" s="57">
        <v>572358</v>
      </c>
      <c r="H1101" s="57">
        <v>0</v>
      </c>
    </row>
    <row r="1102" spans="1:8" x14ac:dyDescent="0.2">
      <c r="A1102" s="46" t="s">
        <v>436</v>
      </c>
      <c r="B1102" s="130" t="s">
        <v>319</v>
      </c>
      <c r="C1102" s="47">
        <v>6280473</v>
      </c>
      <c r="D1102" s="47">
        <v>0</v>
      </c>
      <c r="E1102" s="47">
        <v>3627220</v>
      </c>
      <c r="F1102" s="47">
        <v>0</v>
      </c>
      <c r="G1102" s="47">
        <v>3155764.58</v>
      </c>
      <c r="H1102" s="47">
        <v>0</v>
      </c>
    </row>
    <row r="1103" spans="1:8" x14ac:dyDescent="0.2">
      <c r="A1103" s="65"/>
      <c r="B1103" s="48" t="s">
        <v>732</v>
      </c>
      <c r="C1103" s="57">
        <v>168</v>
      </c>
      <c r="D1103" s="57">
        <v>0</v>
      </c>
      <c r="E1103" s="57">
        <v>168</v>
      </c>
      <c r="F1103" s="57">
        <v>0</v>
      </c>
      <c r="G1103" s="57">
        <v>168</v>
      </c>
      <c r="H1103" s="57">
        <v>0</v>
      </c>
    </row>
    <row r="1104" spans="1:8" x14ac:dyDescent="0.2">
      <c r="A1104" s="48" t="s">
        <v>2</v>
      </c>
      <c r="B1104" s="129" t="s">
        <v>3</v>
      </c>
      <c r="C1104" s="57">
        <v>3972668</v>
      </c>
      <c r="D1104" s="57">
        <v>0</v>
      </c>
      <c r="E1104" s="57">
        <v>2936920</v>
      </c>
      <c r="F1104" s="57">
        <v>0</v>
      </c>
      <c r="G1104" s="57">
        <v>2586906.58</v>
      </c>
      <c r="H1104" s="57">
        <v>0</v>
      </c>
    </row>
    <row r="1105" spans="1:8" x14ac:dyDescent="0.2">
      <c r="A1105" s="48" t="s">
        <v>4</v>
      </c>
      <c r="B1105" s="129" t="s">
        <v>5</v>
      </c>
      <c r="C1105" s="57">
        <v>2489238</v>
      </c>
      <c r="D1105" s="57">
        <v>0</v>
      </c>
      <c r="E1105" s="57">
        <v>1864140</v>
      </c>
      <c r="F1105" s="57">
        <v>0</v>
      </c>
      <c r="G1105" s="57">
        <v>1775088.71</v>
      </c>
      <c r="H1105" s="57">
        <v>0</v>
      </c>
    </row>
    <row r="1106" spans="1:8" x14ac:dyDescent="0.2">
      <c r="A1106" s="48" t="s">
        <v>6</v>
      </c>
      <c r="B1106" s="129" t="s">
        <v>7</v>
      </c>
      <c r="C1106" s="57">
        <v>1256876</v>
      </c>
      <c r="D1106" s="57">
        <v>0</v>
      </c>
      <c r="E1106" s="57">
        <v>994456</v>
      </c>
      <c r="F1106" s="57">
        <v>0</v>
      </c>
      <c r="G1106" s="57">
        <v>764537.64</v>
      </c>
      <c r="H1106" s="57">
        <v>0</v>
      </c>
    </row>
    <row r="1107" spans="1:8" x14ac:dyDescent="0.2">
      <c r="A1107" s="48" t="s">
        <v>14</v>
      </c>
      <c r="B1107" s="129" t="s">
        <v>15</v>
      </c>
      <c r="C1107" s="57">
        <v>14154</v>
      </c>
      <c r="D1107" s="57">
        <v>0</v>
      </c>
      <c r="E1107" s="57">
        <v>13554</v>
      </c>
      <c r="F1107" s="57">
        <v>0</v>
      </c>
      <c r="G1107" s="57">
        <v>12948.57</v>
      </c>
      <c r="H1107" s="57">
        <v>0</v>
      </c>
    </row>
    <row r="1108" spans="1:8" x14ac:dyDescent="0.2">
      <c r="A1108" s="48" t="s">
        <v>16</v>
      </c>
      <c r="B1108" s="129" t="s">
        <v>17</v>
      </c>
      <c r="C1108" s="57">
        <v>212400</v>
      </c>
      <c r="D1108" s="57">
        <v>0</v>
      </c>
      <c r="E1108" s="57">
        <v>64770</v>
      </c>
      <c r="F1108" s="57">
        <v>0</v>
      </c>
      <c r="G1108" s="57">
        <v>34331.660000000003</v>
      </c>
      <c r="H1108" s="57">
        <v>0</v>
      </c>
    </row>
    <row r="1109" spans="1:8" x14ac:dyDescent="0.2">
      <c r="A1109" s="48" t="s">
        <v>18</v>
      </c>
      <c r="B1109" s="129" t="s">
        <v>19</v>
      </c>
      <c r="C1109" s="57">
        <v>2307805</v>
      </c>
      <c r="D1109" s="57">
        <v>0</v>
      </c>
      <c r="E1109" s="57">
        <v>690300</v>
      </c>
      <c r="F1109" s="57">
        <v>0</v>
      </c>
      <c r="G1109" s="57">
        <v>568858</v>
      </c>
      <c r="H1109" s="57">
        <v>0</v>
      </c>
    </row>
    <row r="1110" spans="1:8" ht="22.5" x14ac:dyDescent="0.2">
      <c r="A1110" s="46" t="s">
        <v>437</v>
      </c>
      <c r="B1110" s="130" t="s">
        <v>318</v>
      </c>
      <c r="C1110" s="47">
        <v>1199000</v>
      </c>
      <c r="D1110" s="47">
        <v>0</v>
      </c>
      <c r="E1110" s="47">
        <v>937000</v>
      </c>
      <c r="F1110" s="47">
        <v>0</v>
      </c>
      <c r="G1110" s="47">
        <v>882588.84</v>
      </c>
      <c r="H1110" s="47">
        <v>0</v>
      </c>
    </row>
    <row r="1111" spans="1:8" x14ac:dyDescent="0.2">
      <c r="A1111" s="48" t="s">
        <v>2</v>
      </c>
      <c r="B1111" s="129" t="s">
        <v>3</v>
      </c>
      <c r="C1111" s="57">
        <v>1149000</v>
      </c>
      <c r="D1111" s="57">
        <v>0</v>
      </c>
      <c r="E1111" s="57">
        <v>887000</v>
      </c>
      <c r="F1111" s="57">
        <v>0</v>
      </c>
      <c r="G1111" s="57">
        <v>879088.84</v>
      </c>
      <c r="H1111" s="57">
        <v>0</v>
      </c>
    </row>
    <row r="1112" spans="1:8" x14ac:dyDescent="0.2">
      <c r="A1112" s="48" t="s">
        <v>6</v>
      </c>
      <c r="B1112" s="129" t="s">
        <v>7</v>
      </c>
      <c r="C1112" s="57">
        <v>1149000</v>
      </c>
      <c r="D1112" s="57">
        <v>0</v>
      </c>
      <c r="E1112" s="57">
        <v>887000</v>
      </c>
      <c r="F1112" s="57">
        <v>0</v>
      </c>
      <c r="G1112" s="57">
        <v>879088.84</v>
      </c>
      <c r="H1112" s="57">
        <v>0</v>
      </c>
    </row>
    <row r="1113" spans="1:8" x14ac:dyDescent="0.2">
      <c r="A1113" s="48" t="s">
        <v>18</v>
      </c>
      <c r="B1113" s="129" t="s">
        <v>19</v>
      </c>
      <c r="C1113" s="57">
        <v>50000</v>
      </c>
      <c r="D1113" s="57">
        <v>0</v>
      </c>
      <c r="E1113" s="57">
        <v>50000</v>
      </c>
      <c r="F1113" s="57">
        <v>0</v>
      </c>
      <c r="G1113" s="57">
        <v>3500</v>
      </c>
      <c r="H1113" s="57">
        <v>0</v>
      </c>
    </row>
    <row r="1114" spans="1:8" x14ac:dyDescent="0.2">
      <c r="A1114" s="46" t="s">
        <v>592</v>
      </c>
      <c r="B1114" s="130" t="s">
        <v>593</v>
      </c>
      <c r="C1114" s="47">
        <v>4862390</v>
      </c>
      <c r="D1114" s="47">
        <v>0</v>
      </c>
      <c r="E1114" s="47">
        <v>4862390</v>
      </c>
      <c r="F1114" s="47">
        <v>0</v>
      </c>
      <c r="G1114" s="47">
        <v>4862374.45</v>
      </c>
      <c r="H1114" s="47">
        <v>0</v>
      </c>
    </row>
    <row r="1115" spans="1:8" x14ac:dyDescent="0.2">
      <c r="A1115" s="48" t="s">
        <v>2</v>
      </c>
      <c r="B1115" s="129" t="s">
        <v>3</v>
      </c>
      <c r="C1115" s="57">
        <v>4862390</v>
      </c>
      <c r="D1115" s="57">
        <v>0</v>
      </c>
      <c r="E1115" s="57">
        <v>4862390</v>
      </c>
      <c r="F1115" s="57">
        <v>0</v>
      </c>
      <c r="G1115" s="57">
        <v>4862374.45</v>
      </c>
      <c r="H1115" s="57">
        <v>0</v>
      </c>
    </row>
    <row r="1116" spans="1:8" x14ac:dyDescent="0.2">
      <c r="A1116" s="48" t="s">
        <v>6</v>
      </c>
      <c r="B1116" s="129" t="s">
        <v>7</v>
      </c>
      <c r="C1116" s="57">
        <v>4862390</v>
      </c>
      <c r="D1116" s="57">
        <v>0</v>
      </c>
      <c r="E1116" s="57">
        <v>4862390</v>
      </c>
      <c r="F1116" s="57">
        <v>0</v>
      </c>
      <c r="G1116" s="57">
        <v>4862374.45</v>
      </c>
      <c r="H1116" s="57">
        <v>0</v>
      </c>
    </row>
    <row r="1117" spans="1:8" x14ac:dyDescent="0.2">
      <c r="A1117" s="46" t="s">
        <v>472</v>
      </c>
      <c r="B1117" s="130" t="s">
        <v>614</v>
      </c>
      <c r="C1117" s="47">
        <v>1393780</v>
      </c>
      <c r="D1117" s="47">
        <v>0</v>
      </c>
      <c r="E1117" s="47">
        <v>1207524</v>
      </c>
      <c r="F1117" s="47">
        <v>0</v>
      </c>
      <c r="G1117" s="47">
        <v>344845.84</v>
      </c>
      <c r="H1117" s="47">
        <v>0</v>
      </c>
    </row>
    <row r="1118" spans="1:8" x14ac:dyDescent="0.2">
      <c r="A1118" s="48" t="s">
        <v>2</v>
      </c>
      <c r="B1118" s="129" t="s">
        <v>3</v>
      </c>
      <c r="C1118" s="57">
        <v>369630</v>
      </c>
      <c r="D1118" s="57">
        <v>0</v>
      </c>
      <c r="E1118" s="57">
        <v>264374</v>
      </c>
      <c r="F1118" s="57">
        <v>0</v>
      </c>
      <c r="G1118" s="57">
        <v>163826.81</v>
      </c>
      <c r="H1118" s="57">
        <v>0</v>
      </c>
    </row>
    <row r="1119" spans="1:8" x14ac:dyDescent="0.2">
      <c r="A1119" s="48" t="s">
        <v>6</v>
      </c>
      <c r="B1119" s="129" t="s">
        <v>7</v>
      </c>
      <c r="C1119" s="57">
        <v>367200</v>
      </c>
      <c r="D1119" s="57">
        <v>0</v>
      </c>
      <c r="E1119" s="57">
        <v>261944</v>
      </c>
      <c r="F1119" s="57">
        <v>0</v>
      </c>
      <c r="G1119" s="57">
        <v>161397.29</v>
      </c>
      <c r="H1119" s="57">
        <v>0</v>
      </c>
    </row>
    <row r="1120" spans="1:8" x14ac:dyDescent="0.2">
      <c r="A1120" s="48" t="s">
        <v>14</v>
      </c>
      <c r="B1120" s="129" t="s">
        <v>15</v>
      </c>
      <c r="C1120" s="57">
        <v>2430</v>
      </c>
      <c r="D1120" s="57">
        <v>0</v>
      </c>
      <c r="E1120" s="57">
        <v>2430</v>
      </c>
      <c r="F1120" s="57">
        <v>0</v>
      </c>
      <c r="G1120" s="57">
        <v>2429.52</v>
      </c>
      <c r="H1120" s="57">
        <v>0</v>
      </c>
    </row>
    <row r="1121" spans="1:8" x14ac:dyDescent="0.2">
      <c r="A1121" s="48" t="s">
        <v>18</v>
      </c>
      <c r="B1121" s="129" t="s">
        <v>19</v>
      </c>
      <c r="C1121" s="57">
        <v>1024150</v>
      </c>
      <c r="D1121" s="57">
        <v>0</v>
      </c>
      <c r="E1121" s="57">
        <v>943150</v>
      </c>
      <c r="F1121" s="57">
        <v>0</v>
      </c>
      <c r="G1121" s="57">
        <v>181019.03</v>
      </c>
      <c r="H1121" s="57">
        <v>0</v>
      </c>
    </row>
    <row r="1122" spans="1:8" ht="33.75" x14ac:dyDescent="0.2">
      <c r="A1122" s="46" t="s">
        <v>543</v>
      </c>
      <c r="B1122" s="130" t="s">
        <v>544</v>
      </c>
      <c r="C1122" s="47">
        <v>152760</v>
      </c>
      <c r="D1122" s="47">
        <v>0</v>
      </c>
      <c r="E1122" s="47">
        <v>103734</v>
      </c>
      <c r="F1122" s="47">
        <v>0</v>
      </c>
      <c r="G1122" s="47">
        <v>75928.600000000006</v>
      </c>
      <c r="H1122" s="47">
        <v>0</v>
      </c>
    </row>
    <row r="1123" spans="1:8" x14ac:dyDescent="0.2">
      <c r="A1123" s="48" t="s">
        <v>2</v>
      </c>
      <c r="B1123" s="129" t="s">
        <v>3</v>
      </c>
      <c r="C1123" s="57">
        <v>152760</v>
      </c>
      <c r="D1123" s="57">
        <v>0</v>
      </c>
      <c r="E1123" s="57">
        <v>103734</v>
      </c>
      <c r="F1123" s="57">
        <v>0</v>
      </c>
      <c r="G1123" s="57">
        <v>75928.600000000006</v>
      </c>
      <c r="H1123" s="57">
        <v>0</v>
      </c>
    </row>
    <row r="1124" spans="1:8" x14ac:dyDescent="0.2">
      <c r="A1124" s="48" t="s">
        <v>6</v>
      </c>
      <c r="B1124" s="129" t="s">
        <v>7</v>
      </c>
      <c r="C1124" s="57">
        <v>12200</v>
      </c>
      <c r="D1124" s="57">
        <v>0</v>
      </c>
      <c r="E1124" s="57">
        <v>9150</v>
      </c>
      <c r="F1124" s="57">
        <v>0</v>
      </c>
      <c r="G1124" s="57">
        <v>9095.4</v>
      </c>
      <c r="H1124" s="57">
        <v>0</v>
      </c>
    </row>
    <row r="1125" spans="1:8" x14ac:dyDescent="0.2">
      <c r="A1125" s="48" t="s">
        <v>10</v>
      </c>
      <c r="B1125" s="129" t="s">
        <v>11</v>
      </c>
      <c r="C1125" s="57">
        <v>140560</v>
      </c>
      <c r="D1125" s="57">
        <v>0</v>
      </c>
      <c r="E1125" s="57">
        <v>94584</v>
      </c>
      <c r="F1125" s="57">
        <v>0</v>
      </c>
      <c r="G1125" s="57">
        <v>66833.2</v>
      </c>
      <c r="H1125" s="57">
        <v>0</v>
      </c>
    </row>
    <row r="1126" spans="1:8" ht="22.5" x14ac:dyDescent="0.2">
      <c r="A1126" s="46" t="s">
        <v>615</v>
      </c>
      <c r="B1126" s="130" t="s">
        <v>616</v>
      </c>
      <c r="C1126" s="47">
        <v>3396023</v>
      </c>
      <c r="D1126" s="47">
        <v>0</v>
      </c>
      <c r="E1126" s="47">
        <v>1708512</v>
      </c>
      <c r="F1126" s="47">
        <v>0</v>
      </c>
      <c r="G1126" s="47">
        <v>1669579.03</v>
      </c>
      <c r="H1126" s="47">
        <v>0</v>
      </c>
    </row>
    <row r="1127" spans="1:8" x14ac:dyDescent="0.2">
      <c r="A1127" s="48" t="s">
        <v>2</v>
      </c>
      <c r="B1127" s="129" t="s">
        <v>3</v>
      </c>
      <c r="C1127" s="57">
        <v>3396023</v>
      </c>
      <c r="D1127" s="57">
        <v>0</v>
      </c>
      <c r="E1127" s="57">
        <v>1708512</v>
      </c>
      <c r="F1127" s="57">
        <v>0</v>
      </c>
      <c r="G1127" s="57">
        <v>1669579.03</v>
      </c>
      <c r="H1127" s="57">
        <v>0</v>
      </c>
    </row>
    <row r="1128" spans="1:8" x14ac:dyDescent="0.2">
      <c r="A1128" s="48" t="s">
        <v>6</v>
      </c>
      <c r="B1128" s="129" t="s">
        <v>7</v>
      </c>
      <c r="C1128" s="57">
        <v>276814</v>
      </c>
      <c r="D1128" s="57">
        <v>0</v>
      </c>
      <c r="E1128" s="57">
        <v>206614</v>
      </c>
      <c r="F1128" s="57">
        <v>0</v>
      </c>
      <c r="G1128" s="57">
        <v>195815.42</v>
      </c>
      <c r="H1128" s="57">
        <v>0</v>
      </c>
    </row>
    <row r="1129" spans="1:8" x14ac:dyDescent="0.2">
      <c r="A1129" s="48" t="s">
        <v>14</v>
      </c>
      <c r="B1129" s="129" t="s">
        <v>15</v>
      </c>
      <c r="C1129" s="57">
        <v>3986</v>
      </c>
      <c r="D1129" s="57">
        <v>0</v>
      </c>
      <c r="E1129" s="57">
        <v>3986</v>
      </c>
      <c r="F1129" s="57">
        <v>0</v>
      </c>
      <c r="G1129" s="57">
        <v>3984.58</v>
      </c>
      <c r="H1129" s="57">
        <v>0</v>
      </c>
    </row>
    <row r="1130" spans="1:8" x14ac:dyDescent="0.2">
      <c r="A1130" s="48" t="s">
        <v>16</v>
      </c>
      <c r="B1130" s="129" t="s">
        <v>17</v>
      </c>
      <c r="C1130" s="57">
        <v>3115223</v>
      </c>
      <c r="D1130" s="57">
        <v>0</v>
      </c>
      <c r="E1130" s="57">
        <v>1497912</v>
      </c>
      <c r="F1130" s="57">
        <v>0</v>
      </c>
      <c r="G1130" s="57">
        <v>1469779.03</v>
      </c>
      <c r="H1130" s="57">
        <v>0</v>
      </c>
    </row>
    <row r="1131" spans="1:8" ht="22.5" x14ac:dyDescent="0.2">
      <c r="A1131" s="46" t="s">
        <v>158</v>
      </c>
      <c r="B1131" s="130" t="s">
        <v>157</v>
      </c>
      <c r="C1131" s="47">
        <v>258331195</v>
      </c>
      <c r="D1131" s="47">
        <v>0</v>
      </c>
      <c r="E1131" s="47">
        <v>161588458</v>
      </c>
      <c r="F1131" s="47">
        <v>0</v>
      </c>
      <c r="G1131" s="47">
        <v>127123299.11</v>
      </c>
      <c r="H1131" s="47">
        <v>0</v>
      </c>
    </row>
    <row r="1132" spans="1:8" x14ac:dyDescent="0.2">
      <c r="A1132" s="48" t="s">
        <v>2</v>
      </c>
      <c r="B1132" s="129" t="s">
        <v>3</v>
      </c>
      <c r="C1132" s="57">
        <v>248920957</v>
      </c>
      <c r="D1132" s="57">
        <v>0</v>
      </c>
      <c r="E1132" s="57">
        <v>159198310</v>
      </c>
      <c r="F1132" s="57">
        <v>0</v>
      </c>
      <c r="G1132" s="57">
        <v>125083234.75</v>
      </c>
      <c r="H1132" s="57">
        <v>0</v>
      </c>
    </row>
    <row r="1133" spans="1:8" x14ac:dyDescent="0.2">
      <c r="A1133" s="48" t="s">
        <v>6</v>
      </c>
      <c r="B1133" s="129" t="s">
        <v>7</v>
      </c>
      <c r="C1133" s="57">
        <v>21600</v>
      </c>
      <c r="D1133" s="57">
        <v>0</v>
      </c>
      <c r="E1133" s="57">
        <v>21600</v>
      </c>
      <c r="F1133" s="57">
        <v>0</v>
      </c>
      <c r="G1133" s="57">
        <v>21600</v>
      </c>
      <c r="H1133" s="57">
        <v>0</v>
      </c>
    </row>
    <row r="1134" spans="1:8" x14ac:dyDescent="0.2">
      <c r="A1134" s="48" t="s">
        <v>8</v>
      </c>
      <c r="B1134" s="129" t="s">
        <v>9</v>
      </c>
      <c r="C1134" s="57">
        <v>928579</v>
      </c>
      <c r="D1134" s="57">
        <v>0</v>
      </c>
      <c r="E1134" s="57">
        <v>447888</v>
      </c>
      <c r="F1134" s="57">
        <v>0</v>
      </c>
      <c r="G1134" s="57">
        <v>442347.03</v>
      </c>
      <c r="H1134" s="57">
        <v>0</v>
      </c>
    </row>
    <row r="1135" spans="1:8" x14ac:dyDescent="0.2">
      <c r="A1135" s="48" t="s">
        <v>10</v>
      </c>
      <c r="B1135" s="129" t="s">
        <v>11</v>
      </c>
      <c r="C1135" s="57">
        <v>5000640</v>
      </c>
      <c r="D1135" s="57">
        <v>0</v>
      </c>
      <c r="E1135" s="57">
        <v>3724615</v>
      </c>
      <c r="F1135" s="57">
        <v>0</v>
      </c>
      <c r="G1135" s="57">
        <v>2885100.87</v>
      </c>
      <c r="H1135" s="57">
        <v>0</v>
      </c>
    </row>
    <row r="1136" spans="1:8" x14ac:dyDescent="0.2">
      <c r="A1136" s="48" t="s">
        <v>12</v>
      </c>
      <c r="B1136" s="129" t="s">
        <v>13</v>
      </c>
      <c r="C1136" s="57">
        <v>212666158</v>
      </c>
      <c r="D1136" s="57">
        <v>0</v>
      </c>
      <c r="E1136" s="57">
        <v>134637394</v>
      </c>
      <c r="F1136" s="57">
        <v>0</v>
      </c>
      <c r="G1136" s="57">
        <v>119058475.54000001</v>
      </c>
      <c r="H1136" s="57">
        <v>0</v>
      </c>
    </row>
    <row r="1137" spans="1:8" x14ac:dyDescent="0.2">
      <c r="A1137" s="48" t="s">
        <v>16</v>
      </c>
      <c r="B1137" s="129" t="s">
        <v>17</v>
      </c>
      <c r="C1137" s="57">
        <v>30303980</v>
      </c>
      <c r="D1137" s="57">
        <v>0</v>
      </c>
      <c r="E1137" s="57">
        <v>20366813</v>
      </c>
      <c r="F1137" s="57">
        <v>0</v>
      </c>
      <c r="G1137" s="57">
        <v>2675711.31</v>
      </c>
      <c r="H1137" s="57">
        <v>0</v>
      </c>
    </row>
    <row r="1138" spans="1:8" x14ac:dyDescent="0.2">
      <c r="A1138" s="48" t="s">
        <v>20</v>
      </c>
      <c r="B1138" s="129" t="s">
        <v>21</v>
      </c>
      <c r="C1138" s="57">
        <v>9410238</v>
      </c>
      <c r="D1138" s="57">
        <v>0</v>
      </c>
      <c r="E1138" s="57">
        <v>2390148</v>
      </c>
      <c r="F1138" s="57">
        <v>0</v>
      </c>
      <c r="G1138" s="57">
        <v>2040064.36</v>
      </c>
      <c r="H1138" s="57">
        <v>0</v>
      </c>
    </row>
    <row r="1139" spans="1:8" ht="33.75" x14ac:dyDescent="0.2">
      <c r="A1139" s="46" t="s">
        <v>156</v>
      </c>
      <c r="B1139" s="130" t="s">
        <v>155</v>
      </c>
      <c r="C1139" s="47">
        <v>124325570</v>
      </c>
      <c r="D1139" s="47">
        <v>0</v>
      </c>
      <c r="E1139" s="47">
        <v>78458126</v>
      </c>
      <c r="F1139" s="47">
        <v>0</v>
      </c>
      <c r="G1139" s="47">
        <v>69536416.480000004</v>
      </c>
      <c r="H1139" s="47">
        <v>0</v>
      </c>
    </row>
    <row r="1140" spans="1:8" x14ac:dyDescent="0.2">
      <c r="A1140" s="48" t="s">
        <v>2</v>
      </c>
      <c r="B1140" s="129" t="s">
        <v>3</v>
      </c>
      <c r="C1140" s="57">
        <v>124325570</v>
      </c>
      <c r="D1140" s="57">
        <v>0</v>
      </c>
      <c r="E1140" s="57">
        <v>78458126</v>
      </c>
      <c r="F1140" s="57">
        <v>0</v>
      </c>
      <c r="G1140" s="57">
        <v>69536416.480000004</v>
      </c>
      <c r="H1140" s="57">
        <v>0</v>
      </c>
    </row>
    <row r="1141" spans="1:8" x14ac:dyDescent="0.2">
      <c r="A1141" s="48" t="s">
        <v>12</v>
      </c>
      <c r="B1141" s="129" t="s">
        <v>13</v>
      </c>
      <c r="C1141" s="57">
        <v>124325570</v>
      </c>
      <c r="D1141" s="57">
        <v>0</v>
      </c>
      <c r="E1141" s="57">
        <v>78458126</v>
      </c>
      <c r="F1141" s="57">
        <v>0</v>
      </c>
      <c r="G1141" s="57">
        <v>69536416.480000004</v>
      </c>
      <c r="H1141" s="57">
        <v>0</v>
      </c>
    </row>
    <row r="1142" spans="1:8" x14ac:dyDescent="0.2">
      <c r="A1142" s="46" t="s">
        <v>154</v>
      </c>
      <c r="B1142" s="130" t="s">
        <v>146</v>
      </c>
      <c r="C1142" s="47">
        <v>66510000</v>
      </c>
      <c r="D1142" s="47">
        <v>0</v>
      </c>
      <c r="E1142" s="47">
        <v>43538672</v>
      </c>
      <c r="F1142" s="47">
        <v>0</v>
      </c>
      <c r="G1142" s="47">
        <v>43128288.579999998</v>
      </c>
      <c r="H1142" s="47">
        <v>0</v>
      </c>
    </row>
    <row r="1143" spans="1:8" x14ac:dyDescent="0.2">
      <c r="A1143" s="48" t="s">
        <v>2</v>
      </c>
      <c r="B1143" s="129" t="s">
        <v>3</v>
      </c>
      <c r="C1143" s="57">
        <v>66510000</v>
      </c>
      <c r="D1143" s="57">
        <v>0</v>
      </c>
      <c r="E1143" s="57">
        <v>43538672</v>
      </c>
      <c r="F1143" s="57">
        <v>0</v>
      </c>
      <c r="G1143" s="57">
        <v>43128288.579999998</v>
      </c>
      <c r="H1143" s="57">
        <v>0</v>
      </c>
    </row>
    <row r="1144" spans="1:8" x14ac:dyDescent="0.2">
      <c r="A1144" s="48" t="s">
        <v>12</v>
      </c>
      <c r="B1144" s="129" t="s">
        <v>13</v>
      </c>
      <c r="C1144" s="57">
        <v>66510000</v>
      </c>
      <c r="D1144" s="57">
        <v>0</v>
      </c>
      <c r="E1144" s="57">
        <v>43538672</v>
      </c>
      <c r="F1144" s="57">
        <v>0</v>
      </c>
      <c r="G1144" s="57">
        <v>43128288.579999998</v>
      </c>
      <c r="H1144" s="57">
        <v>0</v>
      </c>
    </row>
    <row r="1145" spans="1:8" x14ac:dyDescent="0.2">
      <c r="A1145" s="46" t="s">
        <v>153</v>
      </c>
      <c r="B1145" s="130" t="s">
        <v>144</v>
      </c>
      <c r="C1145" s="47">
        <v>17483000</v>
      </c>
      <c r="D1145" s="47">
        <v>0</v>
      </c>
      <c r="E1145" s="47">
        <v>12834000</v>
      </c>
      <c r="F1145" s="47">
        <v>0</v>
      </c>
      <c r="G1145" s="47">
        <v>8533751.6899999995</v>
      </c>
      <c r="H1145" s="47">
        <v>0</v>
      </c>
    </row>
    <row r="1146" spans="1:8" x14ac:dyDescent="0.2">
      <c r="A1146" s="48" t="s">
        <v>2</v>
      </c>
      <c r="B1146" s="129" t="s">
        <v>3</v>
      </c>
      <c r="C1146" s="57">
        <v>17483000</v>
      </c>
      <c r="D1146" s="57">
        <v>0</v>
      </c>
      <c r="E1146" s="57">
        <v>12834000</v>
      </c>
      <c r="F1146" s="57">
        <v>0</v>
      </c>
      <c r="G1146" s="57">
        <v>8533751.6899999995</v>
      </c>
      <c r="H1146" s="57">
        <v>0</v>
      </c>
    </row>
    <row r="1147" spans="1:8" x14ac:dyDescent="0.2">
      <c r="A1147" s="48" t="s">
        <v>12</v>
      </c>
      <c r="B1147" s="129" t="s">
        <v>13</v>
      </c>
      <c r="C1147" s="57">
        <v>17483000</v>
      </c>
      <c r="D1147" s="57">
        <v>0</v>
      </c>
      <c r="E1147" s="57">
        <v>12834000</v>
      </c>
      <c r="F1147" s="57">
        <v>0</v>
      </c>
      <c r="G1147" s="57">
        <v>8533751.6899999995</v>
      </c>
      <c r="H1147" s="57">
        <v>0</v>
      </c>
    </row>
    <row r="1148" spans="1:8" x14ac:dyDescent="0.2">
      <c r="A1148" s="46" t="s">
        <v>152</v>
      </c>
      <c r="B1148" s="130" t="s">
        <v>143</v>
      </c>
      <c r="C1148" s="47">
        <v>15297000</v>
      </c>
      <c r="D1148" s="47">
        <v>0</v>
      </c>
      <c r="E1148" s="47">
        <v>8187000</v>
      </c>
      <c r="F1148" s="47">
        <v>0</v>
      </c>
      <c r="G1148" s="47">
        <v>6764063.5</v>
      </c>
      <c r="H1148" s="47">
        <v>0</v>
      </c>
    </row>
    <row r="1149" spans="1:8" x14ac:dyDescent="0.2">
      <c r="A1149" s="48" t="s">
        <v>2</v>
      </c>
      <c r="B1149" s="129" t="s">
        <v>3</v>
      </c>
      <c r="C1149" s="57">
        <v>15297000</v>
      </c>
      <c r="D1149" s="57">
        <v>0</v>
      </c>
      <c r="E1149" s="57">
        <v>8187000</v>
      </c>
      <c r="F1149" s="57">
        <v>0</v>
      </c>
      <c r="G1149" s="57">
        <v>6764063.5</v>
      </c>
      <c r="H1149" s="57">
        <v>0</v>
      </c>
    </row>
    <row r="1150" spans="1:8" x14ac:dyDescent="0.2">
      <c r="A1150" s="48" t="s">
        <v>12</v>
      </c>
      <c r="B1150" s="129" t="s">
        <v>13</v>
      </c>
      <c r="C1150" s="57">
        <v>15297000</v>
      </c>
      <c r="D1150" s="57">
        <v>0</v>
      </c>
      <c r="E1150" s="57">
        <v>8187000</v>
      </c>
      <c r="F1150" s="57">
        <v>0</v>
      </c>
      <c r="G1150" s="57">
        <v>6764063.5</v>
      </c>
      <c r="H1150" s="57">
        <v>0</v>
      </c>
    </row>
    <row r="1151" spans="1:8" x14ac:dyDescent="0.2">
      <c r="A1151" s="46" t="s">
        <v>151</v>
      </c>
      <c r="B1151" s="130" t="s">
        <v>142</v>
      </c>
      <c r="C1151" s="47">
        <v>6850000</v>
      </c>
      <c r="D1151" s="47">
        <v>0</v>
      </c>
      <c r="E1151" s="47">
        <v>4235000</v>
      </c>
      <c r="F1151" s="47">
        <v>0</v>
      </c>
      <c r="G1151" s="47">
        <v>3859491.73</v>
      </c>
      <c r="H1151" s="47">
        <v>0</v>
      </c>
    </row>
    <row r="1152" spans="1:8" x14ac:dyDescent="0.2">
      <c r="A1152" s="48" t="s">
        <v>2</v>
      </c>
      <c r="B1152" s="129" t="s">
        <v>3</v>
      </c>
      <c r="C1152" s="57">
        <v>6850000</v>
      </c>
      <c r="D1152" s="57">
        <v>0</v>
      </c>
      <c r="E1152" s="57">
        <v>4235000</v>
      </c>
      <c r="F1152" s="57">
        <v>0</v>
      </c>
      <c r="G1152" s="57">
        <v>3859491.73</v>
      </c>
      <c r="H1152" s="57">
        <v>0</v>
      </c>
    </row>
    <row r="1153" spans="1:8" x14ac:dyDescent="0.2">
      <c r="A1153" s="48" t="s">
        <v>12</v>
      </c>
      <c r="B1153" s="129" t="s">
        <v>13</v>
      </c>
      <c r="C1153" s="57">
        <v>6850000</v>
      </c>
      <c r="D1153" s="57">
        <v>0</v>
      </c>
      <c r="E1153" s="57">
        <v>4235000</v>
      </c>
      <c r="F1153" s="57">
        <v>0</v>
      </c>
      <c r="G1153" s="57">
        <v>3859491.73</v>
      </c>
      <c r="H1153" s="57">
        <v>0</v>
      </c>
    </row>
    <row r="1154" spans="1:8" x14ac:dyDescent="0.2">
      <c r="A1154" s="46" t="s">
        <v>150</v>
      </c>
      <c r="B1154" s="130" t="s">
        <v>141</v>
      </c>
      <c r="C1154" s="47">
        <v>8392000</v>
      </c>
      <c r="D1154" s="47">
        <v>0</v>
      </c>
      <c r="E1154" s="47">
        <v>3892000</v>
      </c>
      <c r="F1154" s="47">
        <v>0</v>
      </c>
      <c r="G1154" s="47">
        <v>3892000</v>
      </c>
      <c r="H1154" s="47">
        <v>0</v>
      </c>
    </row>
    <row r="1155" spans="1:8" x14ac:dyDescent="0.2">
      <c r="A1155" s="48" t="s">
        <v>2</v>
      </c>
      <c r="B1155" s="129" t="s">
        <v>3</v>
      </c>
      <c r="C1155" s="57">
        <v>8392000</v>
      </c>
      <c r="D1155" s="57">
        <v>0</v>
      </c>
      <c r="E1155" s="57">
        <v>3892000</v>
      </c>
      <c r="F1155" s="57">
        <v>0</v>
      </c>
      <c r="G1155" s="57">
        <v>3892000</v>
      </c>
      <c r="H1155" s="57">
        <v>0</v>
      </c>
    </row>
    <row r="1156" spans="1:8" x14ac:dyDescent="0.2">
      <c r="A1156" s="48" t="s">
        <v>12</v>
      </c>
      <c r="B1156" s="129" t="s">
        <v>13</v>
      </c>
      <c r="C1156" s="57">
        <v>8392000</v>
      </c>
      <c r="D1156" s="57">
        <v>0</v>
      </c>
      <c r="E1156" s="57">
        <v>3892000</v>
      </c>
      <c r="F1156" s="57">
        <v>0</v>
      </c>
      <c r="G1156" s="57">
        <v>3892000</v>
      </c>
      <c r="H1156" s="57">
        <v>0</v>
      </c>
    </row>
    <row r="1157" spans="1:8" x14ac:dyDescent="0.2">
      <c r="A1157" s="46" t="s">
        <v>149</v>
      </c>
      <c r="B1157" s="130" t="s">
        <v>140</v>
      </c>
      <c r="C1157" s="47">
        <v>9793570</v>
      </c>
      <c r="D1157" s="47">
        <v>0</v>
      </c>
      <c r="E1157" s="47">
        <v>5771454</v>
      </c>
      <c r="F1157" s="47">
        <v>0</v>
      </c>
      <c r="G1157" s="47">
        <v>3358820.98</v>
      </c>
      <c r="H1157" s="47">
        <v>0</v>
      </c>
    </row>
    <row r="1158" spans="1:8" x14ac:dyDescent="0.2">
      <c r="A1158" s="48" t="s">
        <v>2</v>
      </c>
      <c r="B1158" s="129" t="s">
        <v>3</v>
      </c>
      <c r="C1158" s="57">
        <v>9793570</v>
      </c>
      <c r="D1158" s="57">
        <v>0</v>
      </c>
      <c r="E1158" s="57">
        <v>5771454</v>
      </c>
      <c r="F1158" s="57">
        <v>0</v>
      </c>
      <c r="G1158" s="57">
        <v>3358820.98</v>
      </c>
      <c r="H1158" s="57">
        <v>0</v>
      </c>
    </row>
    <row r="1159" spans="1:8" x14ac:dyDescent="0.2">
      <c r="A1159" s="48" t="s">
        <v>12</v>
      </c>
      <c r="B1159" s="129" t="s">
        <v>13</v>
      </c>
      <c r="C1159" s="57">
        <v>9793570</v>
      </c>
      <c r="D1159" s="57">
        <v>0</v>
      </c>
      <c r="E1159" s="57">
        <v>5771454</v>
      </c>
      <c r="F1159" s="57">
        <v>0</v>
      </c>
      <c r="G1159" s="57">
        <v>3358820.98</v>
      </c>
      <c r="H1159" s="57">
        <v>0</v>
      </c>
    </row>
    <row r="1160" spans="1:8" ht="33.75" x14ac:dyDescent="0.2">
      <c r="A1160" s="46" t="s">
        <v>148</v>
      </c>
      <c r="B1160" s="130" t="s">
        <v>147</v>
      </c>
      <c r="C1160" s="47">
        <v>88309588</v>
      </c>
      <c r="D1160" s="47">
        <v>0</v>
      </c>
      <c r="E1160" s="47">
        <v>56148268</v>
      </c>
      <c r="F1160" s="47">
        <v>0</v>
      </c>
      <c r="G1160" s="47">
        <v>49512414.960000001</v>
      </c>
      <c r="H1160" s="47">
        <v>0</v>
      </c>
    </row>
    <row r="1161" spans="1:8" x14ac:dyDescent="0.2">
      <c r="A1161" s="48" t="s">
        <v>2</v>
      </c>
      <c r="B1161" s="129" t="s">
        <v>3</v>
      </c>
      <c r="C1161" s="57">
        <v>88309588</v>
      </c>
      <c r="D1161" s="57">
        <v>0</v>
      </c>
      <c r="E1161" s="57">
        <v>56148268</v>
      </c>
      <c r="F1161" s="57">
        <v>0</v>
      </c>
      <c r="G1161" s="57">
        <v>49512414.960000001</v>
      </c>
      <c r="H1161" s="57">
        <v>0</v>
      </c>
    </row>
    <row r="1162" spans="1:8" x14ac:dyDescent="0.2">
      <c r="A1162" s="48" t="s">
        <v>12</v>
      </c>
      <c r="B1162" s="129" t="s">
        <v>13</v>
      </c>
      <c r="C1162" s="57">
        <v>88309588</v>
      </c>
      <c r="D1162" s="57">
        <v>0</v>
      </c>
      <c r="E1162" s="57">
        <v>56148268</v>
      </c>
      <c r="F1162" s="57">
        <v>0</v>
      </c>
      <c r="G1162" s="57">
        <v>49512414.960000001</v>
      </c>
      <c r="H1162" s="57">
        <v>0</v>
      </c>
    </row>
    <row r="1163" spans="1:8" x14ac:dyDescent="0.2">
      <c r="A1163" s="46" t="s">
        <v>438</v>
      </c>
      <c r="B1163" s="130" t="s">
        <v>146</v>
      </c>
      <c r="C1163" s="47">
        <v>69667199</v>
      </c>
      <c r="D1163" s="47">
        <v>0</v>
      </c>
      <c r="E1163" s="47">
        <v>42312309</v>
      </c>
      <c r="F1163" s="47">
        <v>0</v>
      </c>
      <c r="G1163" s="47">
        <v>38400493.729999997</v>
      </c>
      <c r="H1163" s="47">
        <v>0</v>
      </c>
    </row>
    <row r="1164" spans="1:8" x14ac:dyDescent="0.2">
      <c r="A1164" s="48" t="s">
        <v>2</v>
      </c>
      <c r="B1164" s="129" t="s">
        <v>3</v>
      </c>
      <c r="C1164" s="57">
        <v>69667199</v>
      </c>
      <c r="D1164" s="57">
        <v>0</v>
      </c>
      <c r="E1164" s="57">
        <v>42312309</v>
      </c>
      <c r="F1164" s="57">
        <v>0</v>
      </c>
      <c r="G1164" s="57">
        <v>38400493.729999997</v>
      </c>
      <c r="H1164" s="57">
        <v>0</v>
      </c>
    </row>
    <row r="1165" spans="1:8" x14ac:dyDescent="0.2">
      <c r="A1165" s="48" t="s">
        <v>12</v>
      </c>
      <c r="B1165" s="129" t="s">
        <v>13</v>
      </c>
      <c r="C1165" s="57">
        <v>69667199</v>
      </c>
      <c r="D1165" s="57">
        <v>0</v>
      </c>
      <c r="E1165" s="57">
        <v>42312309</v>
      </c>
      <c r="F1165" s="57">
        <v>0</v>
      </c>
      <c r="G1165" s="57">
        <v>38400493.729999997</v>
      </c>
      <c r="H1165" s="57">
        <v>0</v>
      </c>
    </row>
    <row r="1166" spans="1:8" x14ac:dyDescent="0.2">
      <c r="A1166" s="46" t="s">
        <v>145</v>
      </c>
      <c r="B1166" s="130" t="s">
        <v>144</v>
      </c>
      <c r="C1166" s="47">
        <v>8843509</v>
      </c>
      <c r="D1166" s="47">
        <v>0</v>
      </c>
      <c r="E1166" s="47">
        <v>6590509</v>
      </c>
      <c r="F1166" s="47">
        <v>0</v>
      </c>
      <c r="G1166" s="47">
        <v>4849951.59</v>
      </c>
      <c r="H1166" s="47">
        <v>0</v>
      </c>
    </row>
    <row r="1167" spans="1:8" x14ac:dyDescent="0.2">
      <c r="A1167" s="48" t="s">
        <v>2</v>
      </c>
      <c r="B1167" s="129" t="s">
        <v>3</v>
      </c>
      <c r="C1167" s="57">
        <v>8843509</v>
      </c>
      <c r="D1167" s="57">
        <v>0</v>
      </c>
      <c r="E1167" s="57">
        <v>6590509</v>
      </c>
      <c r="F1167" s="57">
        <v>0</v>
      </c>
      <c r="G1167" s="57">
        <v>4849951.59</v>
      </c>
      <c r="H1167" s="57">
        <v>0</v>
      </c>
    </row>
    <row r="1168" spans="1:8" x14ac:dyDescent="0.2">
      <c r="A1168" s="48" t="s">
        <v>12</v>
      </c>
      <c r="B1168" s="129" t="s">
        <v>13</v>
      </c>
      <c r="C1168" s="57">
        <v>8843509</v>
      </c>
      <c r="D1168" s="57">
        <v>0</v>
      </c>
      <c r="E1168" s="57">
        <v>6590509</v>
      </c>
      <c r="F1168" s="57">
        <v>0</v>
      </c>
      <c r="G1168" s="57">
        <v>4849951.59</v>
      </c>
      <c r="H1168" s="57">
        <v>0</v>
      </c>
    </row>
    <row r="1169" spans="1:8" x14ac:dyDescent="0.2">
      <c r="A1169" s="46" t="s">
        <v>546</v>
      </c>
      <c r="B1169" s="130" t="s">
        <v>143</v>
      </c>
      <c r="C1169" s="47">
        <v>2926852</v>
      </c>
      <c r="D1169" s="47">
        <v>0</v>
      </c>
      <c r="E1169" s="47">
        <v>2279852</v>
      </c>
      <c r="F1169" s="47">
        <v>0</v>
      </c>
      <c r="G1169" s="47">
        <v>1808353.73</v>
      </c>
      <c r="H1169" s="47">
        <v>0</v>
      </c>
    </row>
    <row r="1170" spans="1:8" x14ac:dyDescent="0.2">
      <c r="A1170" s="48" t="s">
        <v>2</v>
      </c>
      <c r="B1170" s="129" t="s">
        <v>3</v>
      </c>
      <c r="C1170" s="57">
        <v>2926852</v>
      </c>
      <c r="D1170" s="57">
        <v>0</v>
      </c>
      <c r="E1170" s="57">
        <v>2279852</v>
      </c>
      <c r="F1170" s="57">
        <v>0</v>
      </c>
      <c r="G1170" s="57">
        <v>1808353.73</v>
      </c>
      <c r="H1170" s="57">
        <v>0</v>
      </c>
    </row>
    <row r="1171" spans="1:8" x14ac:dyDescent="0.2">
      <c r="A1171" s="48" t="s">
        <v>12</v>
      </c>
      <c r="B1171" s="129" t="s">
        <v>13</v>
      </c>
      <c r="C1171" s="57">
        <v>2926852</v>
      </c>
      <c r="D1171" s="57">
        <v>0</v>
      </c>
      <c r="E1171" s="57">
        <v>2279852</v>
      </c>
      <c r="F1171" s="57">
        <v>0</v>
      </c>
      <c r="G1171" s="57">
        <v>1808353.73</v>
      </c>
      <c r="H1171" s="57">
        <v>0</v>
      </c>
    </row>
    <row r="1172" spans="1:8" x14ac:dyDescent="0.2">
      <c r="A1172" s="46" t="s">
        <v>439</v>
      </c>
      <c r="B1172" s="130" t="s">
        <v>142</v>
      </c>
      <c r="C1172" s="47">
        <v>1408324</v>
      </c>
      <c r="D1172" s="47">
        <v>0</v>
      </c>
      <c r="E1172" s="47">
        <v>1328324</v>
      </c>
      <c r="F1172" s="47">
        <v>0</v>
      </c>
      <c r="G1172" s="47">
        <v>1312117.72</v>
      </c>
      <c r="H1172" s="47">
        <v>0</v>
      </c>
    </row>
    <row r="1173" spans="1:8" x14ac:dyDescent="0.2">
      <c r="A1173" s="48" t="s">
        <v>2</v>
      </c>
      <c r="B1173" s="129" t="s">
        <v>3</v>
      </c>
      <c r="C1173" s="57">
        <v>1408324</v>
      </c>
      <c r="D1173" s="57">
        <v>0</v>
      </c>
      <c r="E1173" s="57">
        <v>1328324</v>
      </c>
      <c r="F1173" s="57">
        <v>0</v>
      </c>
      <c r="G1173" s="57">
        <v>1312117.72</v>
      </c>
      <c r="H1173" s="57">
        <v>0</v>
      </c>
    </row>
    <row r="1174" spans="1:8" x14ac:dyDescent="0.2">
      <c r="A1174" s="48" t="s">
        <v>12</v>
      </c>
      <c r="B1174" s="129" t="s">
        <v>13</v>
      </c>
      <c r="C1174" s="57">
        <v>1408324</v>
      </c>
      <c r="D1174" s="57">
        <v>0</v>
      </c>
      <c r="E1174" s="57">
        <v>1328324</v>
      </c>
      <c r="F1174" s="57">
        <v>0</v>
      </c>
      <c r="G1174" s="57">
        <v>1312117.72</v>
      </c>
      <c r="H1174" s="57">
        <v>0</v>
      </c>
    </row>
    <row r="1175" spans="1:8" x14ac:dyDescent="0.2">
      <c r="A1175" s="46" t="s">
        <v>441</v>
      </c>
      <c r="B1175" s="130" t="s">
        <v>141</v>
      </c>
      <c r="C1175" s="47">
        <v>2426227</v>
      </c>
      <c r="D1175" s="47">
        <v>0</v>
      </c>
      <c r="E1175" s="47">
        <v>1418227</v>
      </c>
      <c r="F1175" s="47">
        <v>0</v>
      </c>
      <c r="G1175" s="47">
        <v>1122312.23</v>
      </c>
      <c r="H1175" s="47">
        <v>0</v>
      </c>
    </row>
    <row r="1176" spans="1:8" x14ac:dyDescent="0.2">
      <c r="A1176" s="48" t="s">
        <v>2</v>
      </c>
      <c r="B1176" s="129" t="s">
        <v>3</v>
      </c>
      <c r="C1176" s="57">
        <v>2426227</v>
      </c>
      <c r="D1176" s="57">
        <v>0</v>
      </c>
      <c r="E1176" s="57">
        <v>1418227</v>
      </c>
      <c r="F1176" s="57">
        <v>0</v>
      </c>
      <c r="G1176" s="57">
        <v>1122312.23</v>
      </c>
      <c r="H1176" s="57">
        <v>0</v>
      </c>
    </row>
    <row r="1177" spans="1:8" x14ac:dyDescent="0.2">
      <c r="A1177" s="48" t="s">
        <v>12</v>
      </c>
      <c r="B1177" s="129" t="s">
        <v>13</v>
      </c>
      <c r="C1177" s="57">
        <v>2426227</v>
      </c>
      <c r="D1177" s="57">
        <v>0</v>
      </c>
      <c r="E1177" s="57">
        <v>1418227</v>
      </c>
      <c r="F1177" s="57">
        <v>0</v>
      </c>
      <c r="G1177" s="57">
        <v>1122312.23</v>
      </c>
      <c r="H1177" s="57">
        <v>0</v>
      </c>
    </row>
    <row r="1178" spans="1:8" x14ac:dyDescent="0.2">
      <c r="A1178" s="46" t="s">
        <v>440</v>
      </c>
      <c r="B1178" s="130" t="s">
        <v>140</v>
      </c>
      <c r="C1178" s="47">
        <v>3037477</v>
      </c>
      <c r="D1178" s="47">
        <v>0</v>
      </c>
      <c r="E1178" s="47">
        <v>2219047</v>
      </c>
      <c r="F1178" s="47">
        <v>0</v>
      </c>
      <c r="G1178" s="47">
        <v>2019185.96</v>
      </c>
      <c r="H1178" s="47">
        <v>0</v>
      </c>
    </row>
    <row r="1179" spans="1:8" x14ac:dyDescent="0.2">
      <c r="A1179" s="48" t="s">
        <v>2</v>
      </c>
      <c r="B1179" s="129" t="s">
        <v>3</v>
      </c>
      <c r="C1179" s="57">
        <v>3037477</v>
      </c>
      <c r="D1179" s="57">
        <v>0</v>
      </c>
      <c r="E1179" s="57">
        <v>2219047</v>
      </c>
      <c r="F1179" s="57">
        <v>0</v>
      </c>
      <c r="G1179" s="57">
        <v>2019185.96</v>
      </c>
      <c r="H1179" s="57">
        <v>0</v>
      </c>
    </row>
    <row r="1180" spans="1:8" x14ac:dyDescent="0.2">
      <c r="A1180" s="48" t="s">
        <v>12</v>
      </c>
      <c r="B1180" s="129" t="s">
        <v>13</v>
      </c>
      <c r="C1180" s="57">
        <v>3037477</v>
      </c>
      <c r="D1180" s="57">
        <v>0</v>
      </c>
      <c r="E1180" s="57">
        <v>2219047</v>
      </c>
      <c r="F1180" s="57">
        <v>0</v>
      </c>
      <c r="G1180" s="57">
        <v>2019185.96</v>
      </c>
      <c r="H1180" s="57">
        <v>0</v>
      </c>
    </row>
    <row r="1181" spans="1:8" ht="33.75" x14ac:dyDescent="0.2">
      <c r="A1181" s="46" t="s">
        <v>139</v>
      </c>
      <c r="B1181" s="130" t="s">
        <v>449</v>
      </c>
      <c r="C1181" s="47">
        <v>32266807</v>
      </c>
      <c r="D1181" s="47">
        <v>0</v>
      </c>
      <c r="E1181" s="47">
        <v>23065615</v>
      </c>
      <c r="F1181" s="47">
        <v>0</v>
      </c>
      <c r="G1181" s="47">
        <v>5554812.1799999997</v>
      </c>
      <c r="H1181" s="47">
        <v>0</v>
      </c>
    </row>
    <row r="1182" spans="1:8" x14ac:dyDescent="0.2">
      <c r="A1182" s="48" t="s">
        <v>2</v>
      </c>
      <c r="B1182" s="129" t="s">
        <v>3</v>
      </c>
      <c r="C1182" s="57">
        <v>32266807</v>
      </c>
      <c r="D1182" s="57">
        <v>0</v>
      </c>
      <c r="E1182" s="57">
        <v>23065615</v>
      </c>
      <c r="F1182" s="57">
        <v>0</v>
      </c>
      <c r="G1182" s="57">
        <v>5554812.1799999997</v>
      </c>
      <c r="H1182" s="57">
        <v>0</v>
      </c>
    </row>
    <row r="1183" spans="1:8" x14ac:dyDescent="0.2">
      <c r="A1183" s="48" t="s">
        <v>10</v>
      </c>
      <c r="B1183" s="129" t="s">
        <v>11</v>
      </c>
      <c r="C1183" s="57">
        <v>5000640</v>
      </c>
      <c r="D1183" s="57">
        <v>0</v>
      </c>
      <c r="E1183" s="57">
        <v>3724615</v>
      </c>
      <c r="F1183" s="57">
        <v>0</v>
      </c>
      <c r="G1183" s="57">
        <v>2885100.87</v>
      </c>
      <c r="H1183" s="57">
        <v>0</v>
      </c>
    </row>
    <row r="1184" spans="1:8" x14ac:dyDescent="0.2">
      <c r="A1184" s="48" t="s">
        <v>16</v>
      </c>
      <c r="B1184" s="129" t="s">
        <v>17</v>
      </c>
      <c r="C1184" s="57">
        <v>27266167</v>
      </c>
      <c r="D1184" s="57">
        <v>0</v>
      </c>
      <c r="E1184" s="57">
        <v>19341000</v>
      </c>
      <c r="F1184" s="57">
        <v>0</v>
      </c>
      <c r="G1184" s="57">
        <v>2669711.31</v>
      </c>
      <c r="H1184" s="57">
        <v>0</v>
      </c>
    </row>
    <row r="1185" spans="1:8" x14ac:dyDescent="0.2">
      <c r="A1185" s="46" t="s">
        <v>330</v>
      </c>
      <c r="B1185" s="130" t="s">
        <v>548</v>
      </c>
      <c r="C1185" s="47">
        <v>19013167</v>
      </c>
      <c r="D1185" s="47">
        <v>0</v>
      </c>
      <c r="E1185" s="47">
        <v>16300000</v>
      </c>
      <c r="F1185" s="47">
        <v>0</v>
      </c>
      <c r="G1185" s="47">
        <v>1048631.73</v>
      </c>
      <c r="H1185" s="47">
        <v>0</v>
      </c>
    </row>
    <row r="1186" spans="1:8" x14ac:dyDescent="0.2">
      <c r="A1186" s="48" t="s">
        <v>2</v>
      </c>
      <c r="B1186" s="129" t="s">
        <v>3</v>
      </c>
      <c r="C1186" s="57">
        <v>19013167</v>
      </c>
      <c r="D1186" s="57">
        <v>0</v>
      </c>
      <c r="E1186" s="57">
        <v>16300000</v>
      </c>
      <c r="F1186" s="57">
        <v>0</v>
      </c>
      <c r="G1186" s="57">
        <v>1048631.73</v>
      </c>
      <c r="H1186" s="57">
        <v>0</v>
      </c>
    </row>
    <row r="1187" spans="1:8" x14ac:dyDescent="0.2">
      <c r="A1187" s="48" t="s">
        <v>16</v>
      </c>
      <c r="B1187" s="129" t="s">
        <v>17</v>
      </c>
      <c r="C1187" s="57">
        <v>19013167</v>
      </c>
      <c r="D1187" s="57">
        <v>0</v>
      </c>
      <c r="E1187" s="57">
        <v>16300000</v>
      </c>
      <c r="F1187" s="57">
        <v>0</v>
      </c>
      <c r="G1187" s="57">
        <v>1048631.73</v>
      </c>
      <c r="H1187" s="57">
        <v>0</v>
      </c>
    </row>
    <row r="1188" spans="1:8" ht="22.5" x14ac:dyDescent="0.2">
      <c r="A1188" s="46" t="s">
        <v>400</v>
      </c>
      <c r="B1188" s="130" t="s">
        <v>450</v>
      </c>
      <c r="C1188" s="47">
        <v>4342000</v>
      </c>
      <c r="D1188" s="47">
        <v>0</v>
      </c>
      <c r="E1188" s="47">
        <v>1788955</v>
      </c>
      <c r="F1188" s="47">
        <v>0</v>
      </c>
      <c r="G1188" s="47">
        <v>1166214.57</v>
      </c>
      <c r="H1188" s="47">
        <v>0</v>
      </c>
    </row>
    <row r="1189" spans="1:8" x14ac:dyDescent="0.2">
      <c r="A1189" s="48" t="s">
        <v>2</v>
      </c>
      <c r="B1189" s="129" t="s">
        <v>3</v>
      </c>
      <c r="C1189" s="57">
        <v>4342000</v>
      </c>
      <c r="D1189" s="57">
        <v>0</v>
      </c>
      <c r="E1189" s="57">
        <v>1788955</v>
      </c>
      <c r="F1189" s="57">
        <v>0</v>
      </c>
      <c r="G1189" s="57">
        <v>1166214.57</v>
      </c>
      <c r="H1189" s="57">
        <v>0</v>
      </c>
    </row>
    <row r="1190" spans="1:8" x14ac:dyDescent="0.2">
      <c r="A1190" s="48" t="s">
        <v>10</v>
      </c>
      <c r="B1190" s="129" t="s">
        <v>11</v>
      </c>
      <c r="C1190" s="57">
        <v>2300000</v>
      </c>
      <c r="D1190" s="57">
        <v>0</v>
      </c>
      <c r="E1190" s="57">
        <v>1638955</v>
      </c>
      <c r="F1190" s="57">
        <v>0</v>
      </c>
      <c r="G1190" s="57">
        <v>1150397.17</v>
      </c>
      <c r="H1190" s="57">
        <v>0</v>
      </c>
    </row>
    <row r="1191" spans="1:8" x14ac:dyDescent="0.2">
      <c r="A1191" s="48" t="s">
        <v>16</v>
      </c>
      <c r="B1191" s="129" t="s">
        <v>17</v>
      </c>
      <c r="C1191" s="57">
        <v>2042000</v>
      </c>
      <c r="D1191" s="57">
        <v>0</v>
      </c>
      <c r="E1191" s="57">
        <v>150000</v>
      </c>
      <c r="F1191" s="57">
        <v>0</v>
      </c>
      <c r="G1191" s="57">
        <v>15817.4</v>
      </c>
      <c r="H1191" s="57">
        <v>0</v>
      </c>
    </row>
    <row r="1192" spans="1:8" x14ac:dyDescent="0.2">
      <c r="A1192" s="46" t="s">
        <v>569</v>
      </c>
      <c r="B1192" s="130" t="s">
        <v>570</v>
      </c>
      <c r="C1192" s="47">
        <v>1118000</v>
      </c>
      <c r="D1192" s="47">
        <v>0</v>
      </c>
      <c r="E1192" s="47">
        <v>931645</v>
      </c>
      <c r="F1192" s="47">
        <v>0</v>
      </c>
      <c r="G1192" s="47">
        <v>655857.73</v>
      </c>
      <c r="H1192" s="47">
        <v>0</v>
      </c>
    </row>
    <row r="1193" spans="1:8" x14ac:dyDescent="0.2">
      <c r="A1193" s="48" t="s">
        <v>2</v>
      </c>
      <c r="B1193" s="129" t="s">
        <v>3</v>
      </c>
      <c r="C1193" s="57">
        <v>1118000</v>
      </c>
      <c r="D1193" s="57">
        <v>0</v>
      </c>
      <c r="E1193" s="57">
        <v>931645</v>
      </c>
      <c r="F1193" s="57">
        <v>0</v>
      </c>
      <c r="G1193" s="57">
        <v>655857.73</v>
      </c>
      <c r="H1193" s="57">
        <v>0</v>
      </c>
    </row>
    <row r="1194" spans="1:8" x14ac:dyDescent="0.2">
      <c r="A1194" s="48" t="s">
        <v>10</v>
      </c>
      <c r="B1194" s="129" t="s">
        <v>11</v>
      </c>
      <c r="C1194" s="57">
        <v>610000</v>
      </c>
      <c r="D1194" s="57">
        <v>0</v>
      </c>
      <c r="E1194" s="57">
        <v>493645</v>
      </c>
      <c r="F1194" s="57">
        <v>0</v>
      </c>
      <c r="G1194" s="57">
        <v>409612.79999999999</v>
      </c>
      <c r="H1194" s="57">
        <v>0</v>
      </c>
    </row>
    <row r="1195" spans="1:8" x14ac:dyDescent="0.2">
      <c r="A1195" s="48" t="s">
        <v>16</v>
      </c>
      <c r="B1195" s="129" t="s">
        <v>17</v>
      </c>
      <c r="C1195" s="57">
        <v>508000</v>
      </c>
      <c r="D1195" s="57">
        <v>0</v>
      </c>
      <c r="E1195" s="57">
        <v>438000</v>
      </c>
      <c r="F1195" s="57">
        <v>0</v>
      </c>
      <c r="G1195" s="57">
        <v>246244.93</v>
      </c>
      <c r="H1195" s="57">
        <v>0</v>
      </c>
    </row>
    <row r="1196" spans="1:8" x14ac:dyDescent="0.2">
      <c r="A1196" s="46" t="s">
        <v>138</v>
      </c>
      <c r="B1196" s="130" t="s">
        <v>331</v>
      </c>
      <c r="C1196" s="47">
        <v>7793640</v>
      </c>
      <c r="D1196" s="47">
        <v>0</v>
      </c>
      <c r="E1196" s="47">
        <v>4045015</v>
      </c>
      <c r="F1196" s="47">
        <v>0</v>
      </c>
      <c r="G1196" s="47">
        <v>2684108.15</v>
      </c>
      <c r="H1196" s="47">
        <v>0</v>
      </c>
    </row>
    <row r="1197" spans="1:8" x14ac:dyDescent="0.2">
      <c r="A1197" s="48" t="s">
        <v>2</v>
      </c>
      <c r="B1197" s="129" t="s">
        <v>3</v>
      </c>
      <c r="C1197" s="57">
        <v>7793640</v>
      </c>
      <c r="D1197" s="57">
        <v>0</v>
      </c>
      <c r="E1197" s="57">
        <v>4045015</v>
      </c>
      <c r="F1197" s="57">
        <v>0</v>
      </c>
      <c r="G1197" s="57">
        <v>2684108.15</v>
      </c>
      <c r="H1197" s="57">
        <v>0</v>
      </c>
    </row>
    <row r="1198" spans="1:8" x14ac:dyDescent="0.2">
      <c r="A1198" s="48" t="s">
        <v>10</v>
      </c>
      <c r="B1198" s="129" t="s">
        <v>11</v>
      </c>
      <c r="C1198" s="57">
        <v>2090640</v>
      </c>
      <c r="D1198" s="57">
        <v>0</v>
      </c>
      <c r="E1198" s="57">
        <v>1592015</v>
      </c>
      <c r="F1198" s="57">
        <v>0</v>
      </c>
      <c r="G1198" s="57">
        <v>1325090.8999999999</v>
      </c>
      <c r="H1198" s="57">
        <v>0</v>
      </c>
    </row>
    <row r="1199" spans="1:8" x14ac:dyDescent="0.2">
      <c r="A1199" s="48" t="s">
        <v>16</v>
      </c>
      <c r="B1199" s="129" t="s">
        <v>17</v>
      </c>
      <c r="C1199" s="57">
        <v>5703000</v>
      </c>
      <c r="D1199" s="57">
        <v>0</v>
      </c>
      <c r="E1199" s="57">
        <v>2453000</v>
      </c>
      <c r="F1199" s="57">
        <v>0</v>
      </c>
      <c r="G1199" s="57">
        <v>1359017.25</v>
      </c>
      <c r="H1199" s="57">
        <v>0</v>
      </c>
    </row>
    <row r="1200" spans="1:8" ht="22.5" x14ac:dyDescent="0.2">
      <c r="A1200" s="46" t="s">
        <v>137</v>
      </c>
      <c r="B1200" s="130" t="s">
        <v>136</v>
      </c>
      <c r="C1200" s="47">
        <v>31000</v>
      </c>
      <c r="D1200" s="47">
        <v>0</v>
      </c>
      <c r="E1200" s="47">
        <v>31000</v>
      </c>
      <c r="F1200" s="47">
        <v>0</v>
      </c>
      <c r="G1200" s="47">
        <v>9644.1</v>
      </c>
      <c r="H1200" s="47">
        <v>0</v>
      </c>
    </row>
    <row r="1201" spans="1:8" x14ac:dyDescent="0.2">
      <c r="A1201" s="48" t="s">
        <v>2</v>
      </c>
      <c r="B1201" s="129" t="s">
        <v>3</v>
      </c>
      <c r="C1201" s="57">
        <v>31000</v>
      </c>
      <c r="D1201" s="57">
        <v>0</v>
      </c>
      <c r="E1201" s="57">
        <v>31000</v>
      </c>
      <c r="F1201" s="57">
        <v>0</v>
      </c>
      <c r="G1201" s="57">
        <v>9644.1</v>
      </c>
      <c r="H1201" s="57">
        <v>0</v>
      </c>
    </row>
    <row r="1202" spans="1:8" x14ac:dyDescent="0.2">
      <c r="A1202" s="48" t="s">
        <v>12</v>
      </c>
      <c r="B1202" s="129" t="s">
        <v>13</v>
      </c>
      <c r="C1202" s="57">
        <v>31000</v>
      </c>
      <c r="D1202" s="57">
        <v>0</v>
      </c>
      <c r="E1202" s="57">
        <v>31000</v>
      </c>
      <c r="F1202" s="57">
        <v>0</v>
      </c>
      <c r="G1202" s="57">
        <v>9644.1</v>
      </c>
      <c r="H1202" s="57">
        <v>0</v>
      </c>
    </row>
    <row r="1203" spans="1:8" x14ac:dyDescent="0.2">
      <c r="A1203" s="46" t="s">
        <v>135</v>
      </c>
      <c r="B1203" s="130" t="s">
        <v>134</v>
      </c>
      <c r="C1203" s="47">
        <v>2989813</v>
      </c>
      <c r="D1203" s="47">
        <v>0</v>
      </c>
      <c r="E1203" s="47">
        <v>989813</v>
      </c>
      <c r="F1203" s="47">
        <v>0</v>
      </c>
      <c r="G1203" s="47">
        <v>0</v>
      </c>
      <c r="H1203" s="47">
        <v>0</v>
      </c>
    </row>
    <row r="1204" spans="1:8" x14ac:dyDescent="0.2">
      <c r="A1204" s="48" t="s">
        <v>2</v>
      </c>
      <c r="B1204" s="129" t="s">
        <v>3</v>
      </c>
      <c r="C1204" s="57">
        <v>2989813</v>
      </c>
      <c r="D1204" s="57">
        <v>0</v>
      </c>
      <c r="E1204" s="57">
        <v>989813</v>
      </c>
      <c r="F1204" s="57">
        <v>0</v>
      </c>
      <c r="G1204" s="57">
        <v>0</v>
      </c>
      <c r="H1204" s="57">
        <v>0</v>
      </c>
    </row>
    <row r="1205" spans="1:8" x14ac:dyDescent="0.2">
      <c r="A1205" s="48" t="s">
        <v>16</v>
      </c>
      <c r="B1205" s="129" t="s">
        <v>17</v>
      </c>
      <c r="C1205" s="57">
        <v>2989813</v>
      </c>
      <c r="D1205" s="57">
        <v>0</v>
      </c>
      <c r="E1205" s="57">
        <v>989813</v>
      </c>
      <c r="F1205" s="57">
        <v>0</v>
      </c>
      <c r="G1205" s="57">
        <v>0</v>
      </c>
      <c r="H1205" s="57">
        <v>0</v>
      </c>
    </row>
    <row r="1206" spans="1:8" x14ac:dyDescent="0.2">
      <c r="A1206" s="46" t="s">
        <v>133</v>
      </c>
      <c r="B1206" s="130" t="s">
        <v>132</v>
      </c>
      <c r="C1206" s="47">
        <v>928579</v>
      </c>
      <c r="D1206" s="47">
        <v>0</v>
      </c>
      <c r="E1206" s="47">
        <v>447888</v>
      </c>
      <c r="F1206" s="47">
        <v>0</v>
      </c>
      <c r="G1206" s="47">
        <v>442347.03</v>
      </c>
      <c r="H1206" s="47">
        <v>0</v>
      </c>
    </row>
    <row r="1207" spans="1:8" x14ac:dyDescent="0.2">
      <c r="A1207" s="48" t="s">
        <v>2</v>
      </c>
      <c r="B1207" s="129" t="s">
        <v>3</v>
      </c>
      <c r="C1207" s="57">
        <v>928579</v>
      </c>
      <c r="D1207" s="57">
        <v>0</v>
      </c>
      <c r="E1207" s="57">
        <v>447888</v>
      </c>
      <c r="F1207" s="57">
        <v>0</v>
      </c>
      <c r="G1207" s="57">
        <v>442347.03</v>
      </c>
      <c r="H1207" s="57">
        <v>0</v>
      </c>
    </row>
    <row r="1208" spans="1:8" x14ac:dyDescent="0.2">
      <c r="A1208" s="48" t="s">
        <v>8</v>
      </c>
      <c r="B1208" s="129" t="s">
        <v>9</v>
      </c>
      <c r="C1208" s="57">
        <v>928579</v>
      </c>
      <c r="D1208" s="57">
        <v>0</v>
      </c>
      <c r="E1208" s="57">
        <v>447888</v>
      </c>
      <c r="F1208" s="57">
        <v>0</v>
      </c>
      <c r="G1208" s="57">
        <v>442347.03</v>
      </c>
      <c r="H1208" s="57">
        <v>0</v>
      </c>
    </row>
    <row r="1209" spans="1:8" ht="33.75" x14ac:dyDescent="0.2">
      <c r="A1209" s="46" t="s">
        <v>392</v>
      </c>
      <c r="B1209" s="130" t="s">
        <v>393</v>
      </c>
      <c r="C1209" s="47">
        <v>798551</v>
      </c>
      <c r="D1209" s="47">
        <v>0</v>
      </c>
      <c r="E1209" s="47">
        <v>317860</v>
      </c>
      <c r="F1209" s="47">
        <v>0</v>
      </c>
      <c r="G1209" s="47">
        <v>317195.75</v>
      </c>
      <c r="H1209" s="47">
        <v>0</v>
      </c>
    </row>
    <row r="1210" spans="1:8" x14ac:dyDescent="0.2">
      <c r="A1210" s="48" t="s">
        <v>2</v>
      </c>
      <c r="B1210" s="129" t="s">
        <v>3</v>
      </c>
      <c r="C1210" s="57">
        <v>798551</v>
      </c>
      <c r="D1210" s="57">
        <v>0</v>
      </c>
      <c r="E1210" s="57">
        <v>317860</v>
      </c>
      <c r="F1210" s="57">
        <v>0</v>
      </c>
      <c r="G1210" s="57">
        <v>317195.75</v>
      </c>
      <c r="H1210" s="57">
        <v>0</v>
      </c>
    </row>
    <row r="1211" spans="1:8" x14ac:dyDescent="0.2">
      <c r="A1211" s="48" t="s">
        <v>8</v>
      </c>
      <c r="B1211" s="129" t="s">
        <v>9</v>
      </c>
      <c r="C1211" s="57">
        <v>798551</v>
      </c>
      <c r="D1211" s="57">
        <v>0</v>
      </c>
      <c r="E1211" s="57">
        <v>317860</v>
      </c>
      <c r="F1211" s="57">
        <v>0</v>
      </c>
      <c r="G1211" s="57">
        <v>317195.75</v>
      </c>
      <c r="H1211" s="57">
        <v>0</v>
      </c>
    </row>
    <row r="1212" spans="1:8" ht="33.75" x14ac:dyDescent="0.2">
      <c r="A1212" s="46" t="s">
        <v>131</v>
      </c>
      <c r="B1212" s="130" t="s">
        <v>130</v>
      </c>
      <c r="C1212" s="47">
        <v>130028</v>
      </c>
      <c r="D1212" s="47">
        <v>0</v>
      </c>
      <c r="E1212" s="47">
        <v>130028</v>
      </c>
      <c r="F1212" s="47">
        <v>0</v>
      </c>
      <c r="G1212" s="47">
        <v>125151.28</v>
      </c>
      <c r="H1212" s="47">
        <v>0</v>
      </c>
    </row>
    <row r="1213" spans="1:8" x14ac:dyDescent="0.2">
      <c r="A1213" s="48" t="s">
        <v>2</v>
      </c>
      <c r="B1213" s="129" t="s">
        <v>3</v>
      </c>
      <c r="C1213" s="57">
        <v>130028</v>
      </c>
      <c r="D1213" s="57">
        <v>0</v>
      </c>
      <c r="E1213" s="57">
        <v>130028</v>
      </c>
      <c r="F1213" s="57">
        <v>0</v>
      </c>
      <c r="G1213" s="57">
        <v>125151.28</v>
      </c>
      <c r="H1213" s="57">
        <v>0</v>
      </c>
    </row>
    <row r="1214" spans="1:8" x14ac:dyDescent="0.2">
      <c r="A1214" s="48" t="s">
        <v>8</v>
      </c>
      <c r="B1214" s="129" t="s">
        <v>9</v>
      </c>
      <c r="C1214" s="57">
        <v>130028</v>
      </c>
      <c r="D1214" s="57">
        <v>0</v>
      </c>
      <c r="E1214" s="57">
        <v>130028</v>
      </c>
      <c r="F1214" s="57">
        <v>0</v>
      </c>
      <c r="G1214" s="57">
        <v>125151.28</v>
      </c>
      <c r="H1214" s="57">
        <v>0</v>
      </c>
    </row>
    <row r="1215" spans="1:8" ht="22.5" x14ac:dyDescent="0.2">
      <c r="A1215" s="46" t="s">
        <v>129</v>
      </c>
      <c r="B1215" s="130" t="s">
        <v>128</v>
      </c>
      <c r="C1215" s="47">
        <v>9410238</v>
      </c>
      <c r="D1215" s="47">
        <v>0</v>
      </c>
      <c r="E1215" s="47">
        <v>2390148</v>
      </c>
      <c r="F1215" s="47">
        <v>0</v>
      </c>
      <c r="G1215" s="47">
        <v>2040064.36</v>
      </c>
      <c r="H1215" s="47">
        <v>0</v>
      </c>
    </row>
    <row r="1216" spans="1:8" x14ac:dyDescent="0.2">
      <c r="A1216" s="48" t="s">
        <v>20</v>
      </c>
      <c r="B1216" s="129" t="s">
        <v>21</v>
      </c>
      <c r="C1216" s="57">
        <v>9410238</v>
      </c>
      <c r="D1216" s="57">
        <v>0</v>
      </c>
      <c r="E1216" s="57">
        <v>2390148</v>
      </c>
      <c r="F1216" s="57">
        <v>0</v>
      </c>
      <c r="G1216" s="57">
        <v>2040064.36</v>
      </c>
      <c r="H1216" s="57">
        <v>0</v>
      </c>
    </row>
    <row r="1217" spans="1:8" ht="33.75" x14ac:dyDescent="0.2">
      <c r="A1217" s="46" t="s">
        <v>394</v>
      </c>
      <c r="B1217" s="130" t="s">
        <v>395</v>
      </c>
      <c r="C1217" s="47">
        <v>7756980</v>
      </c>
      <c r="D1217" s="47">
        <v>0</v>
      </c>
      <c r="E1217" s="47">
        <v>736890</v>
      </c>
      <c r="F1217" s="47">
        <v>0</v>
      </c>
      <c r="G1217" s="47">
        <v>626423.49</v>
      </c>
      <c r="H1217" s="47">
        <v>0</v>
      </c>
    </row>
    <row r="1218" spans="1:8" x14ac:dyDescent="0.2">
      <c r="A1218" s="48" t="s">
        <v>20</v>
      </c>
      <c r="B1218" s="129" t="s">
        <v>21</v>
      </c>
      <c r="C1218" s="57">
        <v>7756980</v>
      </c>
      <c r="D1218" s="57">
        <v>0</v>
      </c>
      <c r="E1218" s="57">
        <v>736890</v>
      </c>
      <c r="F1218" s="57">
        <v>0</v>
      </c>
      <c r="G1218" s="57">
        <v>626423.49</v>
      </c>
      <c r="H1218" s="57">
        <v>0</v>
      </c>
    </row>
    <row r="1219" spans="1:8" ht="33.75" x14ac:dyDescent="0.2">
      <c r="A1219" s="46" t="s">
        <v>127</v>
      </c>
      <c r="B1219" s="130" t="s">
        <v>126</v>
      </c>
      <c r="C1219" s="47">
        <v>1653258</v>
      </c>
      <c r="D1219" s="47">
        <v>0</v>
      </c>
      <c r="E1219" s="47">
        <v>1653258</v>
      </c>
      <c r="F1219" s="47">
        <v>0</v>
      </c>
      <c r="G1219" s="47">
        <v>1413640.87</v>
      </c>
      <c r="H1219" s="47">
        <v>0</v>
      </c>
    </row>
    <row r="1220" spans="1:8" x14ac:dyDescent="0.2">
      <c r="A1220" s="48" t="s">
        <v>20</v>
      </c>
      <c r="B1220" s="129" t="s">
        <v>21</v>
      </c>
      <c r="C1220" s="57">
        <v>1653258</v>
      </c>
      <c r="D1220" s="57">
        <v>0</v>
      </c>
      <c r="E1220" s="57">
        <v>1653258</v>
      </c>
      <c r="F1220" s="57">
        <v>0</v>
      </c>
      <c r="G1220" s="57">
        <v>1413640.87</v>
      </c>
      <c r="H1220" s="57">
        <v>0</v>
      </c>
    </row>
    <row r="1221" spans="1:8" ht="56.25" x14ac:dyDescent="0.2">
      <c r="A1221" s="46" t="s">
        <v>549</v>
      </c>
      <c r="B1221" s="130" t="s">
        <v>550</v>
      </c>
      <c r="C1221" s="47">
        <v>48000</v>
      </c>
      <c r="D1221" s="47">
        <v>0</v>
      </c>
      <c r="E1221" s="47">
        <v>36000</v>
      </c>
      <c r="F1221" s="47">
        <v>0</v>
      </c>
      <c r="G1221" s="47">
        <v>6000</v>
      </c>
      <c r="H1221" s="47">
        <v>0</v>
      </c>
    </row>
    <row r="1222" spans="1:8" x14ac:dyDescent="0.2">
      <c r="A1222" s="48" t="s">
        <v>2</v>
      </c>
      <c r="B1222" s="129" t="s">
        <v>3</v>
      </c>
      <c r="C1222" s="57">
        <v>48000</v>
      </c>
      <c r="D1222" s="57">
        <v>0</v>
      </c>
      <c r="E1222" s="57">
        <v>36000</v>
      </c>
      <c r="F1222" s="57">
        <v>0</v>
      </c>
      <c r="G1222" s="57">
        <v>6000</v>
      </c>
      <c r="H1222" s="57">
        <v>0</v>
      </c>
    </row>
    <row r="1223" spans="1:8" x14ac:dyDescent="0.2">
      <c r="A1223" s="48" t="s">
        <v>16</v>
      </c>
      <c r="B1223" s="129" t="s">
        <v>17</v>
      </c>
      <c r="C1223" s="57">
        <v>48000</v>
      </c>
      <c r="D1223" s="57">
        <v>0</v>
      </c>
      <c r="E1223" s="57">
        <v>36000</v>
      </c>
      <c r="F1223" s="57">
        <v>0</v>
      </c>
      <c r="G1223" s="57">
        <v>6000</v>
      </c>
      <c r="H1223" s="57">
        <v>0</v>
      </c>
    </row>
    <row r="1224" spans="1:8" ht="67.5" x14ac:dyDescent="0.2">
      <c r="A1224" s="46" t="s">
        <v>571</v>
      </c>
      <c r="B1224" s="130" t="s">
        <v>572</v>
      </c>
      <c r="C1224" s="47">
        <v>21600</v>
      </c>
      <c r="D1224" s="47">
        <v>0</v>
      </c>
      <c r="E1224" s="47">
        <v>21600</v>
      </c>
      <c r="F1224" s="47">
        <v>0</v>
      </c>
      <c r="G1224" s="47">
        <v>21600</v>
      </c>
      <c r="H1224" s="47">
        <v>0</v>
      </c>
    </row>
    <row r="1225" spans="1:8" x14ac:dyDescent="0.2">
      <c r="A1225" s="48" t="s">
        <v>2</v>
      </c>
      <c r="B1225" s="129" t="s">
        <v>3</v>
      </c>
      <c r="C1225" s="57">
        <v>21600</v>
      </c>
      <c r="D1225" s="57">
        <v>0</v>
      </c>
      <c r="E1225" s="57">
        <v>21600</v>
      </c>
      <c r="F1225" s="57">
        <v>0</v>
      </c>
      <c r="G1225" s="57">
        <v>21600</v>
      </c>
      <c r="H1225" s="57">
        <v>0</v>
      </c>
    </row>
    <row r="1226" spans="1:8" x14ac:dyDescent="0.2">
      <c r="A1226" s="48" t="s">
        <v>6</v>
      </c>
      <c r="B1226" s="129" t="s">
        <v>7</v>
      </c>
      <c r="C1226" s="57">
        <v>21600</v>
      </c>
      <c r="D1226" s="57">
        <v>0</v>
      </c>
      <c r="E1226" s="57">
        <v>21600</v>
      </c>
      <c r="F1226" s="57">
        <v>0</v>
      </c>
      <c r="G1226" s="57">
        <v>21600</v>
      </c>
      <c r="H1226" s="57">
        <v>0</v>
      </c>
    </row>
  </sheetData>
  <autoFilter ref="A4:H1226">
    <filterColumn colId="2" showButton="0"/>
    <filterColumn colId="4" showButton="0"/>
    <filterColumn colId="6" showButton="0"/>
  </autoFilter>
  <mergeCells count="7">
    <mergeCell ref="G1:H1"/>
    <mergeCell ref="A2:H2"/>
    <mergeCell ref="A4:A5"/>
    <mergeCell ref="B4:B5"/>
    <mergeCell ref="C4:D4"/>
    <mergeCell ref="E4:F4"/>
    <mergeCell ref="G4:H4"/>
  </mergeCells>
  <conditionalFormatting sqref="C6:H6 C8:H17">
    <cfRule type="cellIs" dxfId="161" priority="247" operator="equal">
      <formula>0</formula>
    </cfRule>
  </conditionalFormatting>
  <conditionalFormatting sqref="C6:H6 C21:H26 C30:H34 C39:H41 C47:H48 C55:H56 C64:H64 C73:H74 C85:H91 C93:H122 C131:H134 C136:H136 C145:H153 C163:H168 C170:H173 C185:H190 C194:H199 C204:H211 C213:H225 C241:H248 C250:H251 C269:H274 C276:H281 C302:H307 C313:H314 C323:H327 C332:H334 C339:H340 C347:H351 C353:H358 C360:H364 C366:H419 C445:H458 C488:H490 C496:H497 C503:H504 C511:H511 C518:H518 C525:H525 C534:H537 C542:H547 C549:H554 C556:H561 C563:H567 C569:H570 C576:H578 C611:H611 C621:H623 C634:H637 C643:H643 C650:H650 C660:H665 C668:H671 C673:H675 C681:H686 C688:H692 C694:H699 C701:H705 C707:H712 C718:H720 C728:H733 C764:H770 C772:H783 C785:H791 C793:H796 C851:H856 C860:H902 C904:H909 C911:H920 C977:H979 C985:H1001 C1030:H1033 C1040:H1052 C1064:H1070 C1072:H1093 C1096:H1102 C1116:H1122 C1124:H1156 C1158:H1164 C1166:H1226 C8:H18 C28:H28 C36:H37 C43:H45 C50:H53 C58:H62 C66:H71 C76:H82 C124:H128 C138:H143 C155:H160 C175:H181 C183:H183 C192:H192 C201:H202 C227:H234 C236:H239 C253:H258 C260:H267 C283:H291 C293:H299 C309:H311 C316:H320 C329:H330 C336:H337 C342:H345 C421:H443 C460:H465 C467:H471 C473:H478 C480:H484 C486:H486 C492:H494 C499:H501 C506:H509 C513:H516 C520:H523 C527:H531 C539:H540 C572:H574 C580:H589 C591:H597 C599:H603 C605:H609 C613:H618 C625:H630 C632:H632 C639:H641 C645:H648 C652:H656 C658:H658 C677:H679 C714:H716 C722:H726 C735:H741 C743:H762 C798:H804 C806:H848 C858:H858 C922:H927 C929:H970 C972:H975 C981:H983 C1003:H1009 C1011:H1028 C1035:H1038 C1054:H1060 C1062:H1062 C1104:H1114">
    <cfRule type="cellIs" dxfId="160" priority="161" operator="equal">
      <formula>0</formula>
    </cfRule>
  </conditionalFormatting>
  <conditionalFormatting sqref="C20:H20">
    <cfRule type="cellIs" dxfId="159" priority="159" operator="equal">
      <formula>0</formula>
    </cfRule>
  </conditionalFormatting>
  <conditionalFormatting sqref="C29:H29">
    <cfRule type="cellIs" dxfId="158" priority="158" operator="equal">
      <formula>0</formula>
    </cfRule>
  </conditionalFormatting>
  <conditionalFormatting sqref="C38:H38">
    <cfRule type="cellIs" dxfId="157" priority="157" operator="equal">
      <formula>0</formula>
    </cfRule>
  </conditionalFormatting>
  <conditionalFormatting sqref="C46:H46">
    <cfRule type="cellIs" dxfId="156" priority="156" operator="equal">
      <formula>0</formula>
    </cfRule>
  </conditionalFormatting>
  <conditionalFormatting sqref="C54:H54">
    <cfRule type="cellIs" dxfId="155" priority="155" operator="equal">
      <formula>0</formula>
    </cfRule>
  </conditionalFormatting>
  <conditionalFormatting sqref="C63:H63">
    <cfRule type="cellIs" dxfId="154" priority="154" operator="equal">
      <formula>0</formula>
    </cfRule>
  </conditionalFormatting>
  <conditionalFormatting sqref="C72:H72">
    <cfRule type="cellIs" dxfId="153" priority="153" operator="equal">
      <formula>0</formula>
    </cfRule>
  </conditionalFormatting>
  <conditionalFormatting sqref="C83:H83">
    <cfRule type="cellIs" dxfId="152" priority="152" operator="equal">
      <formula>0</formula>
    </cfRule>
  </conditionalFormatting>
  <conditionalFormatting sqref="C92:H92">
    <cfRule type="cellIs" dxfId="151" priority="151" operator="equal">
      <formula>0</formula>
    </cfRule>
  </conditionalFormatting>
  <conditionalFormatting sqref="C130:H130">
    <cfRule type="cellIs" dxfId="150" priority="150" operator="equal">
      <formula>0</formula>
    </cfRule>
  </conditionalFormatting>
  <conditionalFormatting sqref="C135:H135">
    <cfRule type="cellIs" dxfId="149" priority="149" operator="equal">
      <formula>0</formula>
    </cfRule>
  </conditionalFormatting>
  <conditionalFormatting sqref="C144:H144">
    <cfRule type="cellIs" dxfId="148" priority="148" operator="equal">
      <formula>0</formula>
    </cfRule>
  </conditionalFormatting>
  <conditionalFormatting sqref="C162:H162">
    <cfRule type="cellIs" dxfId="147" priority="147" operator="equal">
      <formula>0</formula>
    </cfRule>
  </conditionalFormatting>
  <conditionalFormatting sqref="C169:H169">
    <cfRule type="cellIs" dxfId="146" priority="146" operator="equal">
      <formula>0</formula>
    </cfRule>
  </conditionalFormatting>
  <conditionalFormatting sqref="C184:H184">
    <cfRule type="cellIs" dxfId="145" priority="145" operator="equal">
      <formula>0</formula>
    </cfRule>
  </conditionalFormatting>
  <conditionalFormatting sqref="C193:H193">
    <cfRule type="cellIs" dxfId="144" priority="144" operator="equal">
      <formula>0</formula>
    </cfRule>
  </conditionalFormatting>
  <conditionalFormatting sqref="C203:H203">
    <cfRule type="cellIs" dxfId="143" priority="143" operator="equal">
      <formula>0</formula>
    </cfRule>
  </conditionalFormatting>
  <conditionalFormatting sqref="C212:H212">
    <cfRule type="cellIs" dxfId="142" priority="142" operator="equal">
      <formula>0</formula>
    </cfRule>
  </conditionalFormatting>
  <conditionalFormatting sqref="C240:H240">
    <cfRule type="cellIs" dxfId="141" priority="141" operator="equal">
      <formula>0</formula>
    </cfRule>
  </conditionalFormatting>
  <conditionalFormatting sqref="C249:H249">
    <cfRule type="cellIs" dxfId="140" priority="140" operator="equal">
      <formula>0</formula>
    </cfRule>
  </conditionalFormatting>
  <conditionalFormatting sqref="C268:H268">
    <cfRule type="cellIs" dxfId="139" priority="139" operator="equal">
      <formula>0</formula>
    </cfRule>
  </conditionalFormatting>
  <conditionalFormatting sqref="C275:H275">
    <cfRule type="cellIs" dxfId="138" priority="138" operator="equal">
      <formula>0</formula>
    </cfRule>
  </conditionalFormatting>
  <conditionalFormatting sqref="C301:H301">
    <cfRule type="cellIs" dxfId="137" priority="137" operator="equal">
      <formula>0</formula>
    </cfRule>
  </conditionalFormatting>
  <conditionalFormatting sqref="C312:H312">
    <cfRule type="cellIs" dxfId="136" priority="136" operator="equal">
      <formula>0</formula>
    </cfRule>
  </conditionalFormatting>
  <conditionalFormatting sqref="C321:H321">
    <cfRule type="cellIs" dxfId="135" priority="135" operator="equal">
      <formula>0</formula>
    </cfRule>
  </conditionalFormatting>
  <conditionalFormatting sqref="C331:H331">
    <cfRule type="cellIs" dxfId="134" priority="134" operator="equal">
      <formula>0</formula>
    </cfRule>
  </conditionalFormatting>
  <conditionalFormatting sqref="C338:H338">
    <cfRule type="cellIs" dxfId="133" priority="133" operator="equal">
      <formula>0</formula>
    </cfRule>
  </conditionalFormatting>
  <conditionalFormatting sqref="C346:H346">
    <cfRule type="cellIs" dxfId="132" priority="132" operator="equal">
      <formula>0</formula>
    </cfRule>
  </conditionalFormatting>
  <conditionalFormatting sqref="C352:H352">
    <cfRule type="cellIs" dxfId="131" priority="131" operator="equal">
      <formula>0</formula>
    </cfRule>
  </conditionalFormatting>
  <conditionalFormatting sqref="C359:H359">
    <cfRule type="cellIs" dxfId="130" priority="130" operator="equal">
      <formula>0</formula>
    </cfRule>
  </conditionalFormatting>
  <conditionalFormatting sqref="C365:H365">
    <cfRule type="cellIs" dxfId="129" priority="129" operator="equal">
      <formula>0</formula>
    </cfRule>
  </conditionalFormatting>
  <conditionalFormatting sqref="C444:H444">
    <cfRule type="cellIs" dxfId="128" priority="128" operator="equal">
      <formula>0</formula>
    </cfRule>
  </conditionalFormatting>
  <conditionalFormatting sqref="C487:H487">
    <cfRule type="cellIs" dxfId="127" priority="127" operator="equal">
      <formula>0</formula>
    </cfRule>
  </conditionalFormatting>
  <conditionalFormatting sqref="C495:H495">
    <cfRule type="cellIs" dxfId="126" priority="126" operator="equal">
      <formula>0</formula>
    </cfRule>
  </conditionalFormatting>
  <conditionalFormatting sqref="C502:H502">
    <cfRule type="cellIs" dxfId="125" priority="125" operator="equal">
      <formula>0</formula>
    </cfRule>
  </conditionalFormatting>
  <conditionalFormatting sqref="C510:H510">
    <cfRule type="cellIs" dxfId="124" priority="124" operator="equal">
      <formula>0</formula>
    </cfRule>
  </conditionalFormatting>
  <conditionalFormatting sqref="C517:H517">
    <cfRule type="cellIs" dxfId="123" priority="123" operator="equal">
      <formula>0</formula>
    </cfRule>
  </conditionalFormatting>
  <conditionalFormatting sqref="C524:H524">
    <cfRule type="cellIs" dxfId="122" priority="122" operator="equal">
      <formula>0</formula>
    </cfRule>
  </conditionalFormatting>
  <conditionalFormatting sqref="C533:H533">
    <cfRule type="cellIs" dxfId="121" priority="121" operator="equal">
      <formula>0</formula>
    </cfRule>
  </conditionalFormatting>
  <conditionalFormatting sqref="C541:H541">
    <cfRule type="cellIs" dxfId="120" priority="120" operator="equal">
      <formula>0</formula>
    </cfRule>
  </conditionalFormatting>
  <conditionalFormatting sqref="C548:H548">
    <cfRule type="cellIs" dxfId="119" priority="119" operator="equal">
      <formula>0</formula>
    </cfRule>
  </conditionalFormatting>
  <conditionalFormatting sqref="C555:H555">
    <cfRule type="cellIs" dxfId="118" priority="118" operator="equal">
      <formula>0</formula>
    </cfRule>
  </conditionalFormatting>
  <conditionalFormatting sqref="C562:H562">
    <cfRule type="cellIs" dxfId="117" priority="117" operator="equal">
      <formula>0</formula>
    </cfRule>
  </conditionalFormatting>
  <conditionalFormatting sqref="C568:H568">
    <cfRule type="cellIs" dxfId="116" priority="116" operator="equal">
      <formula>0</formula>
    </cfRule>
  </conditionalFormatting>
  <conditionalFormatting sqref="C575:H575">
    <cfRule type="cellIs" dxfId="115" priority="115" operator="equal">
      <formula>0</formula>
    </cfRule>
  </conditionalFormatting>
  <conditionalFormatting sqref="C610:H610">
    <cfRule type="cellIs" dxfId="114" priority="114" operator="equal">
      <formula>0</formula>
    </cfRule>
  </conditionalFormatting>
  <conditionalFormatting sqref="C620:H620">
    <cfRule type="cellIs" dxfId="113" priority="113" operator="equal">
      <formula>0</formula>
    </cfRule>
  </conditionalFormatting>
  <conditionalFormatting sqref="C633:H633">
    <cfRule type="cellIs" dxfId="112" priority="112" operator="equal">
      <formula>0</formula>
    </cfRule>
  </conditionalFormatting>
  <conditionalFormatting sqref="C642:H642">
    <cfRule type="cellIs" dxfId="111" priority="111" operator="equal">
      <formula>0</formula>
    </cfRule>
  </conditionalFormatting>
  <conditionalFormatting sqref="C649:H649">
    <cfRule type="cellIs" dxfId="110" priority="110" operator="equal">
      <formula>0</formula>
    </cfRule>
  </conditionalFormatting>
  <conditionalFormatting sqref="C659:H659">
    <cfRule type="cellIs" dxfId="109" priority="109" operator="equal">
      <formula>0</formula>
    </cfRule>
  </conditionalFormatting>
  <conditionalFormatting sqref="C666:H666">
    <cfRule type="cellIs" dxfId="108" priority="108" operator="equal">
      <formula>0</formula>
    </cfRule>
  </conditionalFormatting>
  <conditionalFormatting sqref="C672:H672">
    <cfRule type="cellIs" dxfId="107" priority="107" operator="equal">
      <formula>0</formula>
    </cfRule>
  </conditionalFormatting>
  <conditionalFormatting sqref="C680:H680">
    <cfRule type="cellIs" dxfId="106" priority="106" operator="equal">
      <formula>0</formula>
    </cfRule>
  </conditionalFormatting>
  <conditionalFormatting sqref="C687:H687">
    <cfRule type="cellIs" dxfId="105" priority="105" operator="equal">
      <formula>0</formula>
    </cfRule>
  </conditionalFormatting>
  <conditionalFormatting sqref="C693:H693">
    <cfRule type="cellIs" dxfId="104" priority="104" operator="equal">
      <formula>0</formula>
    </cfRule>
  </conditionalFormatting>
  <conditionalFormatting sqref="C700:H700">
    <cfRule type="cellIs" dxfId="103" priority="103" operator="equal">
      <formula>0</formula>
    </cfRule>
  </conditionalFormatting>
  <conditionalFormatting sqref="C706:H706">
    <cfRule type="cellIs" dxfId="102" priority="102" operator="equal">
      <formula>0</formula>
    </cfRule>
  </conditionalFormatting>
  <conditionalFormatting sqref="C717:H717">
    <cfRule type="cellIs" dxfId="101" priority="101" operator="equal">
      <formula>0</formula>
    </cfRule>
  </conditionalFormatting>
  <conditionalFormatting sqref="C727:H727">
    <cfRule type="cellIs" dxfId="100" priority="100" operator="equal">
      <formula>0</formula>
    </cfRule>
  </conditionalFormatting>
  <conditionalFormatting sqref="C763:H763">
    <cfRule type="cellIs" dxfId="99" priority="99" operator="equal">
      <formula>0</formula>
    </cfRule>
  </conditionalFormatting>
  <conditionalFormatting sqref="C771:H771">
    <cfRule type="cellIs" dxfId="98" priority="98" operator="equal">
      <formula>0</formula>
    </cfRule>
  </conditionalFormatting>
  <conditionalFormatting sqref="C784:H784">
    <cfRule type="cellIs" dxfId="97" priority="97" operator="equal">
      <formula>0</formula>
    </cfRule>
  </conditionalFormatting>
  <conditionalFormatting sqref="C792:H792">
    <cfRule type="cellIs" dxfId="96" priority="96" operator="equal">
      <formula>0</formula>
    </cfRule>
  </conditionalFormatting>
  <conditionalFormatting sqref="C850:H850">
    <cfRule type="cellIs" dxfId="95" priority="95" operator="equal">
      <formula>0</formula>
    </cfRule>
  </conditionalFormatting>
  <conditionalFormatting sqref="C859:H859">
    <cfRule type="cellIs" dxfId="94" priority="94" operator="equal">
      <formula>0</formula>
    </cfRule>
  </conditionalFormatting>
  <conditionalFormatting sqref="C903:H903">
    <cfRule type="cellIs" dxfId="93" priority="93" operator="equal">
      <formula>0</formula>
    </cfRule>
  </conditionalFormatting>
  <conditionalFormatting sqref="C910:H910">
    <cfRule type="cellIs" dxfId="92" priority="92" operator="equal">
      <formula>0</formula>
    </cfRule>
  </conditionalFormatting>
  <conditionalFormatting sqref="C976:H976">
    <cfRule type="cellIs" dxfId="91" priority="91" operator="equal">
      <formula>0</formula>
    </cfRule>
  </conditionalFormatting>
  <conditionalFormatting sqref="C984:H984">
    <cfRule type="cellIs" dxfId="90" priority="90" operator="equal">
      <formula>0</formula>
    </cfRule>
  </conditionalFormatting>
  <conditionalFormatting sqref="C1029:H1029">
    <cfRule type="cellIs" dxfId="89" priority="89" operator="equal">
      <formula>0</formula>
    </cfRule>
  </conditionalFormatting>
  <conditionalFormatting sqref="C1039:H1039">
    <cfRule type="cellIs" dxfId="88" priority="88" operator="equal">
      <formula>0</formula>
    </cfRule>
  </conditionalFormatting>
  <conditionalFormatting sqref="C1063:H1063">
    <cfRule type="cellIs" dxfId="87" priority="87" operator="equal">
      <formula>0</formula>
    </cfRule>
  </conditionalFormatting>
  <conditionalFormatting sqref="C1071:H1071">
    <cfRule type="cellIs" dxfId="86" priority="86" operator="equal">
      <formula>0</formula>
    </cfRule>
  </conditionalFormatting>
  <conditionalFormatting sqref="C1094:H1094">
    <cfRule type="cellIs" dxfId="85" priority="85" operator="equal">
      <formula>0</formula>
    </cfRule>
  </conditionalFormatting>
  <conditionalFormatting sqref="C1115:H1115">
    <cfRule type="cellIs" dxfId="84" priority="84" operator="equal">
      <formula>0</formula>
    </cfRule>
  </conditionalFormatting>
  <conditionalFormatting sqref="C1123:H1123">
    <cfRule type="cellIs" dxfId="83" priority="83" operator="equal">
      <formula>0</formula>
    </cfRule>
  </conditionalFormatting>
  <conditionalFormatting sqref="C1157:H1157">
    <cfRule type="cellIs" dxfId="82" priority="82" operator="equal">
      <formula>0</formula>
    </cfRule>
  </conditionalFormatting>
  <conditionalFormatting sqref="C1165:H1165">
    <cfRule type="cellIs" dxfId="81" priority="81" operator="equal">
      <formula>0</formula>
    </cfRule>
  </conditionalFormatting>
  <conditionalFormatting sqref="C7:H7">
    <cfRule type="cellIs" dxfId="80" priority="80" operator="equal">
      <formula>0</formula>
    </cfRule>
  </conditionalFormatting>
  <conditionalFormatting sqref="C19:H19">
    <cfRule type="cellIs" dxfId="79" priority="79" operator="equal">
      <formula>0</formula>
    </cfRule>
  </conditionalFormatting>
  <conditionalFormatting sqref="C27:H27">
    <cfRule type="cellIs" dxfId="78" priority="78" operator="equal">
      <formula>0</formula>
    </cfRule>
  </conditionalFormatting>
  <conditionalFormatting sqref="C35:H35">
    <cfRule type="cellIs" dxfId="77" priority="77" operator="equal">
      <formula>0</formula>
    </cfRule>
  </conditionalFormatting>
  <conditionalFormatting sqref="C42:H42">
    <cfRule type="cellIs" dxfId="76" priority="76" operator="equal">
      <formula>0</formula>
    </cfRule>
  </conditionalFormatting>
  <conditionalFormatting sqref="C49:H49">
    <cfRule type="cellIs" dxfId="75" priority="75" operator="equal">
      <formula>0</formula>
    </cfRule>
  </conditionalFormatting>
  <conditionalFormatting sqref="C57:H57">
    <cfRule type="cellIs" dxfId="74" priority="74" operator="equal">
      <formula>0</formula>
    </cfRule>
  </conditionalFormatting>
  <conditionalFormatting sqref="C65:H65">
    <cfRule type="cellIs" dxfId="73" priority="73" operator="equal">
      <formula>0</formula>
    </cfRule>
  </conditionalFormatting>
  <conditionalFormatting sqref="C75:H75">
    <cfRule type="cellIs" dxfId="72" priority="72" operator="equal">
      <formula>0</formula>
    </cfRule>
  </conditionalFormatting>
  <conditionalFormatting sqref="C84:H84">
    <cfRule type="cellIs" dxfId="71" priority="71" operator="equal">
      <formula>0</formula>
    </cfRule>
  </conditionalFormatting>
  <conditionalFormatting sqref="C123:H123">
    <cfRule type="cellIs" dxfId="70" priority="70" operator="equal">
      <formula>0</formula>
    </cfRule>
  </conditionalFormatting>
  <conditionalFormatting sqref="C129:H129">
    <cfRule type="cellIs" dxfId="69" priority="69" operator="equal">
      <formula>0</formula>
    </cfRule>
  </conditionalFormatting>
  <conditionalFormatting sqref="C137:H137">
    <cfRule type="cellIs" dxfId="68" priority="68" operator="equal">
      <formula>0</formula>
    </cfRule>
  </conditionalFormatting>
  <conditionalFormatting sqref="C154:H154">
    <cfRule type="cellIs" dxfId="67" priority="67" operator="equal">
      <formula>0</formula>
    </cfRule>
  </conditionalFormatting>
  <conditionalFormatting sqref="C161:H161">
    <cfRule type="cellIs" dxfId="66" priority="66" operator="equal">
      <formula>0</formula>
    </cfRule>
  </conditionalFormatting>
  <conditionalFormatting sqref="C174:H174">
    <cfRule type="cellIs" dxfId="65" priority="65" operator="equal">
      <formula>0</formula>
    </cfRule>
  </conditionalFormatting>
  <conditionalFormatting sqref="C182:H182">
    <cfRule type="cellIs" dxfId="64" priority="64" operator="equal">
      <formula>0</formula>
    </cfRule>
  </conditionalFormatting>
  <conditionalFormatting sqref="C191:H191">
    <cfRule type="cellIs" dxfId="63" priority="63" operator="equal">
      <formula>0</formula>
    </cfRule>
  </conditionalFormatting>
  <conditionalFormatting sqref="C200:H200">
    <cfRule type="cellIs" dxfId="62" priority="62" operator="equal">
      <formula>0</formula>
    </cfRule>
  </conditionalFormatting>
  <conditionalFormatting sqref="C226:H226">
    <cfRule type="cellIs" dxfId="61" priority="61" operator="equal">
      <formula>0</formula>
    </cfRule>
  </conditionalFormatting>
  <conditionalFormatting sqref="C235:H235">
    <cfRule type="cellIs" dxfId="60" priority="60" operator="equal">
      <formula>0</formula>
    </cfRule>
  </conditionalFormatting>
  <conditionalFormatting sqref="C252:H252">
    <cfRule type="cellIs" dxfId="59" priority="59" operator="equal">
      <formula>0</formula>
    </cfRule>
  </conditionalFormatting>
  <conditionalFormatting sqref="C259:H259">
    <cfRule type="cellIs" dxfId="58" priority="58" operator="equal">
      <formula>0</formula>
    </cfRule>
  </conditionalFormatting>
  <conditionalFormatting sqref="C282:H282">
    <cfRule type="cellIs" dxfId="57" priority="57" operator="equal">
      <formula>0</formula>
    </cfRule>
  </conditionalFormatting>
  <conditionalFormatting sqref="C292:H292">
    <cfRule type="cellIs" dxfId="56" priority="56" operator="equal">
      <formula>0</formula>
    </cfRule>
  </conditionalFormatting>
  <conditionalFormatting sqref="C300:H300">
    <cfRule type="cellIs" dxfId="55" priority="55" operator="equal">
      <formula>0</formula>
    </cfRule>
  </conditionalFormatting>
  <conditionalFormatting sqref="C308:H308">
    <cfRule type="cellIs" dxfId="54" priority="54" operator="equal">
      <formula>0</formula>
    </cfRule>
  </conditionalFormatting>
  <conditionalFormatting sqref="C315:H315">
    <cfRule type="cellIs" dxfId="53" priority="53" operator="equal">
      <formula>0</formula>
    </cfRule>
  </conditionalFormatting>
  <conditionalFormatting sqref="C322:H322">
    <cfRule type="cellIs" dxfId="52" priority="52" operator="equal">
      <formula>0</formula>
    </cfRule>
  </conditionalFormatting>
  <conditionalFormatting sqref="C328:H328">
    <cfRule type="cellIs" dxfId="51" priority="51" operator="equal">
      <formula>0</formula>
    </cfRule>
  </conditionalFormatting>
  <conditionalFormatting sqref="C335:H335">
    <cfRule type="cellIs" dxfId="50" priority="50" operator="equal">
      <formula>0</formula>
    </cfRule>
  </conditionalFormatting>
  <conditionalFormatting sqref="C341:H341">
    <cfRule type="cellIs" dxfId="49" priority="49" operator="equal">
      <formula>0</formula>
    </cfRule>
  </conditionalFormatting>
  <conditionalFormatting sqref="C420:H420">
    <cfRule type="cellIs" dxfId="48" priority="48" operator="equal">
      <formula>0</formula>
    </cfRule>
  </conditionalFormatting>
  <conditionalFormatting sqref="C459:H459">
    <cfRule type="cellIs" dxfId="47" priority="47" operator="equal">
      <formula>0</formula>
    </cfRule>
  </conditionalFormatting>
  <conditionalFormatting sqref="C466:H466">
    <cfRule type="cellIs" dxfId="46" priority="46" operator="equal">
      <formula>0</formula>
    </cfRule>
  </conditionalFormatting>
  <conditionalFormatting sqref="C472:H472">
    <cfRule type="cellIs" dxfId="45" priority="45" operator="equal">
      <formula>0</formula>
    </cfRule>
  </conditionalFormatting>
  <conditionalFormatting sqref="C479:H479">
    <cfRule type="cellIs" dxfId="44" priority="44" operator="equal">
      <formula>0</formula>
    </cfRule>
  </conditionalFormatting>
  <conditionalFormatting sqref="C485:H485">
    <cfRule type="cellIs" dxfId="43" priority="43" operator="equal">
      <formula>0</formula>
    </cfRule>
  </conditionalFormatting>
  <conditionalFormatting sqref="C491:H491">
    <cfRule type="cellIs" dxfId="42" priority="42" operator="equal">
      <formula>0</formula>
    </cfRule>
  </conditionalFormatting>
  <conditionalFormatting sqref="C498:H498">
    <cfRule type="cellIs" dxfId="41" priority="41" operator="equal">
      <formula>0</formula>
    </cfRule>
  </conditionalFormatting>
  <conditionalFormatting sqref="C505:H505">
    <cfRule type="cellIs" dxfId="40" priority="40" operator="equal">
      <formula>0</formula>
    </cfRule>
  </conditionalFormatting>
  <conditionalFormatting sqref="C512:H512">
    <cfRule type="cellIs" dxfId="39" priority="39" operator="equal">
      <formula>0</formula>
    </cfRule>
  </conditionalFormatting>
  <conditionalFormatting sqref="C519:H519">
    <cfRule type="cellIs" dxfId="38" priority="38" operator="equal">
      <formula>0</formula>
    </cfRule>
  </conditionalFormatting>
  <conditionalFormatting sqref="C526:H526">
    <cfRule type="cellIs" dxfId="37" priority="37" operator="equal">
      <formula>0</formula>
    </cfRule>
  </conditionalFormatting>
  <conditionalFormatting sqref="C532:H532">
    <cfRule type="cellIs" dxfId="36" priority="36" operator="equal">
      <formula>0</formula>
    </cfRule>
  </conditionalFormatting>
  <conditionalFormatting sqref="C538:H538">
    <cfRule type="cellIs" dxfId="35" priority="35" operator="equal">
      <formula>0</formula>
    </cfRule>
  </conditionalFormatting>
  <conditionalFormatting sqref="C571:H571">
    <cfRule type="cellIs" dxfId="34" priority="34" operator="equal">
      <formula>0</formula>
    </cfRule>
  </conditionalFormatting>
  <conditionalFormatting sqref="C579:H579">
    <cfRule type="cellIs" dxfId="33" priority="33" operator="equal">
      <formula>0</formula>
    </cfRule>
  </conditionalFormatting>
  <conditionalFormatting sqref="C590:H590">
    <cfRule type="cellIs" dxfId="32" priority="32" operator="equal">
      <formula>0</formula>
    </cfRule>
  </conditionalFormatting>
  <conditionalFormatting sqref="C598:H598">
    <cfRule type="cellIs" dxfId="31" priority="31" operator="equal">
      <formula>0</formula>
    </cfRule>
  </conditionalFormatting>
  <conditionalFormatting sqref="C604:H604">
    <cfRule type="cellIs" dxfId="30" priority="30" operator="equal">
      <formula>0</formula>
    </cfRule>
  </conditionalFormatting>
  <conditionalFormatting sqref="C612:H612">
    <cfRule type="cellIs" dxfId="29" priority="29" operator="equal">
      <formula>0</formula>
    </cfRule>
  </conditionalFormatting>
  <conditionalFormatting sqref="C619:H619">
    <cfRule type="cellIs" dxfId="28" priority="28" operator="equal">
      <formula>0</formula>
    </cfRule>
  </conditionalFormatting>
  <conditionalFormatting sqref="C624:H624">
    <cfRule type="cellIs" dxfId="27" priority="27" operator="equal">
      <formula>0</formula>
    </cfRule>
  </conditionalFormatting>
  <conditionalFormatting sqref="C631:H631">
    <cfRule type="cellIs" dxfId="26" priority="26" operator="equal">
      <formula>0</formula>
    </cfRule>
  </conditionalFormatting>
  <conditionalFormatting sqref="C638:H638">
    <cfRule type="cellIs" dxfId="25" priority="25" operator="equal">
      <formula>0</formula>
    </cfRule>
  </conditionalFormatting>
  <conditionalFormatting sqref="C644:H644">
    <cfRule type="cellIs" dxfId="24" priority="24" operator="equal">
      <formula>0</formula>
    </cfRule>
  </conditionalFormatting>
  <conditionalFormatting sqref="C651:H651">
    <cfRule type="cellIs" dxfId="23" priority="23" operator="equal">
      <formula>0</formula>
    </cfRule>
  </conditionalFormatting>
  <conditionalFormatting sqref="C657:H657">
    <cfRule type="cellIs" dxfId="22" priority="22" operator="equal">
      <formula>0</formula>
    </cfRule>
  </conditionalFormatting>
  <conditionalFormatting sqref="C667:H667">
    <cfRule type="cellIs" dxfId="21" priority="21" operator="equal">
      <formula>0</formula>
    </cfRule>
  </conditionalFormatting>
  <conditionalFormatting sqref="C676:H676">
    <cfRule type="cellIs" dxfId="20" priority="20" operator="equal">
      <formula>0</formula>
    </cfRule>
  </conditionalFormatting>
  <conditionalFormatting sqref="C713:H713">
    <cfRule type="cellIs" dxfId="19" priority="19" operator="equal">
      <formula>0</formula>
    </cfRule>
  </conditionalFormatting>
  <conditionalFormatting sqref="C721:H721">
    <cfRule type="cellIs" dxfId="18" priority="18" operator="equal">
      <formula>0</formula>
    </cfRule>
  </conditionalFormatting>
  <conditionalFormatting sqref="C734:H734">
    <cfRule type="cellIs" dxfId="17" priority="17" operator="equal">
      <formula>0</formula>
    </cfRule>
  </conditionalFormatting>
  <conditionalFormatting sqref="C742:H742">
    <cfRule type="cellIs" dxfId="16" priority="16" operator="equal">
      <formula>0</formula>
    </cfRule>
  </conditionalFormatting>
  <conditionalFormatting sqref="C797:H797">
    <cfRule type="cellIs" dxfId="15" priority="15" operator="equal">
      <formula>0</formula>
    </cfRule>
  </conditionalFormatting>
  <conditionalFormatting sqref="C805:H805">
    <cfRule type="cellIs" dxfId="14" priority="14" operator="equal">
      <formula>0</formula>
    </cfRule>
  </conditionalFormatting>
  <conditionalFormatting sqref="C849:H849">
    <cfRule type="cellIs" dxfId="13" priority="13" operator="equal">
      <formula>0</formula>
    </cfRule>
  </conditionalFormatting>
  <conditionalFormatting sqref="C857:H857">
    <cfRule type="cellIs" dxfId="12" priority="12" operator="equal">
      <formula>0</formula>
    </cfRule>
  </conditionalFormatting>
  <conditionalFormatting sqref="C921:H921">
    <cfRule type="cellIs" dxfId="11" priority="11" operator="equal">
      <formula>0</formula>
    </cfRule>
  </conditionalFormatting>
  <conditionalFormatting sqref="C928:H928">
    <cfRule type="cellIs" dxfId="10" priority="10" operator="equal">
      <formula>0</formula>
    </cfRule>
  </conditionalFormatting>
  <conditionalFormatting sqref="C971:H971">
    <cfRule type="cellIs" dxfId="9" priority="9" operator="equal">
      <formula>0</formula>
    </cfRule>
  </conditionalFormatting>
  <conditionalFormatting sqref="C980:H980">
    <cfRule type="cellIs" dxfId="8" priority="8" operator="equal">
      <formula>0</formula>
    </cfRule>
  </conditionalFormatting>
  <conditionalFormatting sqref="C1002:H1002">
    <cfRule type="cellIs" dxfId="7" priority="7" operator="equal">
      <formula>0</formula>
    </cfRule>
  </conditionalFormatting>
  <conditionalFormatting sqref="C1010:H1010">
    <cfRule type="cellIs" dxfId="6" priority="6" operator="equal">
      <formula>0</formula>
    </cfRule>
  </conditionalFormatting>
  <conditionalFormatting sqref="C1034:H1034">
    <cfRule type="cellIs" dxfId="5" priority="5" operator="equal">
      <formula>0</formula>
    </cfRule>
  </conditionalFormatting>
  <conditionalFormatting sqref="C1053:H1053">
    <cfRule type="cellIs" dxfId="4" priority="4" operator="equal">
      <formula>0</formula>
    </cfRule>
  </conditionalFormatting>
  <conditionalFormatting sqref="C1061:H1061">
    <cfRule type="cellIs" dxfId="3" priority="3" operator="equal">
      <formula>0</formula>
    </cfRule>
  </conditionalFormatting>
  <conditionalFormatting sqref="C1095:H1095">
    <cfRule type="cellIs" dxfId="2" priority="2" operator="equal">
      <formula>0</formula>
    </cfRule>
  </conditionalFormatting>
  <conditionalFormatting sqref="C1103:H1103">
    <cfRule type="cellIs" dxfId="1" priority="1" operator="equal">
      <formula>0</formula>
    </cfRule>
  </conditionalFormatting>
  <printOptions horizontalCentered="1"/>
  <pageMargins left="0.5" right="0.2" top="0.2" bottom="0.40826771653543298" header="0.2" footer="0.2"/>
  <pageSetup paperSize="9" firstPageNumber="3" orientation="landscape" useFirstPageNumber="1" r:id="rId1"/>
  <headerFooter alignWithMargins="0">
    <oddFooter>გვერდი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tabSelected="1" workbookViewId="0">
      <selection activeCell="M5" sqref="M5"/>
    </sheetView>
  </sheetViews>
  <sheetFormatPr defaultColWidth="8.7109375" defaultRowHeight="14.25" x14ac:dyDescent="0.2"/>
  <cols>
    <col min="1" max="1" width="10.42578125" style="62" customWidth="1"/>
    <col min="2" max="2" width="39.5703125" style="62" customWidth="1"/>
    <col min="3" max="3" width="14.85546875" style="62" customWidth="1"/>
    <col min="4" max="4" width="11.5703125" style="62" customWidth="1"/>
    <col min="5" max="5" width="14.85546875" style="62" customWidth="1"/>
    <col min="6" max="6" width="11.5703125" style="62" customWidth="1"/>
    <col min="7" max="7" width="14.85546875" style="62" customWidth="1"/>
    <col min="8" max="8" width="11.5703125" style="62" customWidth="1"/>
    <col min="9" max="16384" width="8.7109375" style="62"/>
  </cols>
  <sheetData>
    <row r="1" spans="1:15" x14ac:dyDescent="0.2">
      <c r="A1" s="59"/>
      <c r="B1" s="60"/>
      <c r="C1" s="61"/>
      <c r="D1" s="61"/>
      <c r="E1" s="61"/>
      <c r="F1" s="61"/>
      <c r="G1" s="149" t="s">
        <v>733</v>
      </c>
      <c r="H1" s="149"/>
    </row>
    <row r="2" spans="1:15" ht="32.450000000000003" customHeight="1" x14ac:dyDescent="0.2">
      <c r="A2" s="150" t="s">
        <v>731</v>
      </c>
      <c r="B2" s="150"/>
      <c r="C2" s="150"/>
      <c r="D2" s="150"/>
      <c r="E2" s="150"/>
      <c r="F2" s="150"/>
      <c r="G2" s="150"/>
      <c r="H2" s="150"/>
    </row>
    <row r="3" spans="1:15" x14ac:dyDescent="0.2">
      <c r="A3" s="63"/>
      <c r="B3" s="63"/>
      <c r="C3" s="63"/>
      <c r="D3" s="63"/>
      <c r="E3" s="63"/>
      <c r="F3" s="63"/>
      <c r="G3" s="63"/>
      <c r="H3" s="64" t="s">
        <v>23</v>
      </c>
    </row>
    <row r="4" spans="1:15" ht="37.15" customHeight="1" x14ac:dyDescent="0.2">
      <c r="A4" s="151" t="s">
        <v>24</v>
      </c>
      <c r="B4" s="151" t="s">
        <v>25</v>
      </c>
      <c r="C4" s="153" t="s">
        <v>26</v>
      </c>
      <c r="D4" s="154"/>
      <c r="E4" s="153" t="s">
        <v>27</v>
      </c>
      <c r="F4" s="155"/>
      <c r="G4" s="156" t="s">
        <v>28</v>
      </c>
      <c r="H4" s="157"/>
    </row>
    <row r="5" spans="1:15" ht="56.25" x14ac:dyDescent="0.2">
      <c r="A5" s="152"/>
      <c r="B5" s="152"/>
      <c r="C5" s="65" t="s">
        <v>29</v>
      </c>
      <c r="D5" s="65" t="s">
        <v>30</v>
      </c>
      <c r="E5" s="65" t="s">
        <v>29</v>
      </c>
      <c r="F5" s="66" t="s">
        <v>30</v>
      </c>
      <c r="G5" s="67" t="s">
        <v>29</v>
      </c>
      <c r="H5" s="68" t="s">
        <v>30</v>
      </c>
    </row>
    <row r="6" spans="1:15" ht="26.45" customHeight="1" x14ac:dyDescent="0.2">
      <c r="A6" s="58" t="s">
        <v>619</v>
      </c>
      <c r="B6" s="131" t="s">
        <v>620</v>
      </c>
      <c r="C6" s="47">
        <v>591179112</v>
      </c>
      <c r="D6" s="47">
        <v>0</v>
      </c>
      <c r="E6" s="47">
        <v>413240719</v>
      </c>
      <c r="F6" s="47">
        <v>0</v>
      </c>
      <c r="G6" s="47">
        <v>319490032.23000002</v>
      </c>
      <c r="H6" s="47">
        <v>0</v>
      </c>
      <c r="J6" s="69"/>
      <c r="K6" s="69"/>
      <c r="L6" s="69"/>
      <c r="M6" s="69"/>
      <c r="N6" s="69"/>
      <c r="O6" s="69"/>
    </row>
    <row r="7" spans="1:15" ht="25.5" x14ac:dyDescent="0.2">
      <c r="A7" s="132" t="s">
        <v>621</v>
      </c>
      <c r="B7" s="133" t="s">
        <v>622</v>
      </c>
      <c r="C7" s="49">
        <v>272669064</v>
      </c>
      <c r="D7" s="49">
        <v>0</v>
      </c>
      <c r="E7" s="49">
        <v>177422814</v>
      </c>
      <c r="F7" s="49">
        <v>0</v>
      </c>
      <c r="G7" s="49">
        <v>139947788.94</v>
      </c>
      <c r="H7" s="49">
        <v>0</v>
      </c>
    </row>
    <row r="8" spans="1:15" ht="51" x14ac:dyDescent="0.2">
      <c r="A8" s="132" t="s">
        <v>623</v>
      </c>
      <c r="B8" s="133" t="s">
        <v>624</v>
      </c>
      <c r="C8" s="49">
        <v>54542203</v>
      </c>
      <c r="D8" s="49">
        <v>0</v>
      </c>
      <c r="E8" s="49">
        <v>38979052</v>
      </c>
      <c r="F8" s="49">
        <v>0</v>
      </c>
      <c r="G8" s="49">
        <v>17545786.359999999</v>
      </c>
      <c r="H8" s="49">
        <v>0</v>
      </c>
    </row>
    <row r="9" spans="1:15" ht="25.5" x14ac:dyDescent="0.2">
      <c r="A9" s="132" t="s">
        <v>625</v>
      </c>
      <c r="B9" s="133" t="s">
        <v>626</v>
      </c>
      <c r="C9" s="49">
        <v>12582584</v>
      </c>
      <c r="D9" s="49">
        <v>0</v>
      </c>
      <c r="E9" s="49">
        <v>9636495</v>
      </c>
      <c r="F9" s="49">
        <v>0</v>
      </c>
      <c r="G9" s="49">
        <v>8266237.1600000001</v>
      </c>
      <c r="H9" s="49">
        <v>0</v>
      </c>
    </row>
    <row r="10" spans="1:15" x14ac:dyDescent="0.2">
      <c r="A10" s="132" t="s">
        <v>627</v>
      </c>
      <c r="B10" s="133" t="s">
        <v>628</v>
      </c>
      <c r="C10" s="49">
        <v>41928619</v>
      </c>
      <c r="D10" s="49">
        <v>0</v>
      </c>
      <c r="E10" s="49">
        <v>29311557</v>
      </c>
      <c r="F10" s="49">
        <v>0</v>
      </c>
      <c r="G10" s="49">
        <v>9269905.0999999996</v>
      </c>
      <c r="H10" s="49">
        <v>0</v>
      </c>
    </row>
    <row r="11" spans="1:15" x14ac:dyDescent="0.2">
      <c r="A11" s="132" t="s">
        <v>629</v>
      </c>
      <c r="B11" s="133" t="s">
        <v>630</v>
      </c>
      <c r="C11" s="49">
        <v>31000</v>
      </c>
      <c r="D11" s="49">
        <v>0</v>
      </c>
      <c r="E11" s="49">
        <v>31000</v>
      </c>
      <c r="F11" s="49">
        <v>0</v>
      </c>
      <c r="G11" s="49">
        <v>9644.1</v>
      </c>
      <c r="H11" s="49">
        <v>0</v>
      </c>
    </row>
    <row r="12" spans="1:15" x14ac:dyDescent="0.2">
      <c r="A12" s="132" t="s">
        <v>631</v>
      </c>
      <c r="B12" s="133" t="s">
        <v>632</v>
      </c>
      <c r="C12" s="49">
        <v>2908924</v>
      </c>
      <c r="D12" s="49">
        <v>0</v>
      </c>
      <c r="E12" s="49">
        <v>2201115</v>
      </c>
      <c r="F12" s="49">
        <v>0</v>
      </c>
      <c r="G12" s="49">
        <v>2058974.62</v>
      </c>
      <c r="H12" s="49">
        <v>0</v>
      </c>
    </row>
    <row r="13" spans="1:15" x14ac:dyDescent="0.2">
      <c r="A13" s="132" t="s">
        <v>633</v>
      </c>
      <c r="B13" s="133" t="s">
        <v>634</v>
      </c>
      <c r="C13" s="49">
        <v>2908924</v>
      </c>
      <c r="D13" s="49">
        <v>0</v>
      </c>
      <c r="E13" s="49">
        <v>2201115</v>
      </c>
      <c r="F13" s="49">
        <v>0</v>
      </c>
      <c r="G13" s="49">
        <v>2058974.62</v>
      </c>
      <c r="H13" s="49">
        <v>0</v>
      </c>
    </row>
    <row r="14" spans="1:15" x14ac:dyDescent="0.2">
      <c r="A14" s="132" t="s">
        <v>635</v>
      </c>
      <c r="B14" s="133" t="s">
        <v>636</v>
      </c>
      <c r="C14" s="49">
        <v>928579</v>
      </c>
      <c r="D14" s="49">
        <v>0</v>
      </c>
      <c r="E14" s="49">
        <v>447888</v>
      </c>
      <c r="F14" s="49">
        <v>0</v>
      </c>
      <c r="G14" s="49">
        <v>442347.03</v>
      </c>
      <c r="H14" s="49">
        <v>0</v>
      </c>
    </row>
    <row r="15" spans="1:15" ht="25.5" x14ac:dyDescent="0.2">
      <c r="A15" s="132" t="s">
        <v>637</v>
      </c>
      <c r="B15" s="133" t="s">
        <v>638</v>
      </c>
      <c r="C15" s="49">
        <v>212635158</v>
      </c>
      <c r="D15" s="49">
        <v>0</v>
      </c>
      <c r="E15" s="49">
        <v>134606394</v>
      </c>
      <c r="F15" s="49">
        <v>0</v>
      </c>
      <c r="G15" s="49">
        <v>119048831.44</v>
      </c>
      <c r="H15" s="49">
        <v>0</v>
      </c>
    </row>
    <row r="16" spans="1:15" ht="38.25" x14ac:dyDescent="0.2">
      <c r="A16" s="132" t="s">
        <v>639</v>
      </c>
      <c r="B16" s="133" t="s">
        <v>640</v>
      </c>
      <c r="C16" s="49">
        <v>1654200</v>
      </c>
      <c r="D16" s="49">
        <v>0</v>
      </c>
      <c r="E16" s="49">
        <v>1188365</v>
      </c>
      <c r="F16" s="49">
        <v>0</v>
      </c>
      <c r="G16" s="49">
        <v>851849.49</v>
      </c>
      <c r="H16" s="49">
        <v>0</v>
      </c>
    </row>
    <row r="17" spans="1:8" x14ac:dyDescent="0.2">
      <c r="A17" s="132" t="s">
        <v>641</v>
      </c>
      <c r="B17" s="133" t="s">
        <v>642</v>
      </c>
      <c r="C17" s="49">
        <v>123077248</v>
      </c>
      <c r="D17" s="49">
        <v>0</v>
      </c>
      <c r="E17" s="49">
        <v>88801820</v>
      </c>
      <c r="F17" s="49">
        <v>0</v>
      </c>
      <c r="G17" s="49">
        <v>55644680.810000002</v>
      </c>
      <c r="H17" s="49">
        <v>0</v>
      </c>
    </row>
    <row r="18" spans="1:8" ht="25.5" x14ac:dyDescent="0.2">
      <c r="A18" s="132" t="s">
        <v>643</v>
      </c>
      <c r="B18" s="133" t="s">
        <v>644</v>
      </c>
      <c r="C18" s="49">
        <v>21514119</v>
      </c>
      <c r="D18" s="49">
        <v>0</v>
      </c>
      <c r="E18" s="49">
        <v>14309231</v>
      </c>
      <c r="F18" s="49">
        <v>0</v>
      </c>
      <c r="G18" s="49">
        <v>12561414.84</v>
      </c>
      <c r="H18" s="49">
        <v>0</v>
      </c>
    </row>
    <row r="19" spans="1:8" x14ac:dyDescent="0.2">
      <c r="A19" s="132" t="s">
        <v>645</v>
      </c>
      <c r="B19" s="133" t="s">
        <v>646</v>
      </c>
      <c r="C19" s="49">
        <v>13130446</v>
      </c>
      <c r="D19" s="49">
        <v>0</v>
      </c>
      <c r="E19" s="49">
        <v>8965211</v>
      </c>
      <c r="F19" s="49">
        <v>0</v>
      </c>
      <c r="G19" s="49">
        <v>7752214.46</v>
      </c>
      <c r="H19" s="49">
        <v>0</v>
      </c>
    </row>
    <row r="20" spans="1:8" x14ac:dyDescent="0.2">
      <c r="A20" s="132" t="s">
        <v>647</v>
      </c>
      <c r="B20" s="133" t="s">
        <v>648</v>
      </c>
      <c r="C20" s="49">
        <v>8383673</v>
      </c>
      <c r="D20" s="49">
        <v>0</v>
      </c>
      <c r="E20" s="49">
        <v>5344020</v>
      </c>
      <c r="F20" s="49">
        <v>0</v>
      </c>
      <c r="G20" s="49">
        <v>4809200.38</v>
      </c>
      <c r="H20" s="49">
        <v>0</v>
      </c>
    </row>
    <row r="21" spans="1:8" x14ac:dyDescent="0.2">
      <c r="A21" s="132" t="s">
        <v>649</v>
      </c>
      <c r="B21" s="133" t="s">
        <v>650</v>
      </c>
      <c r="C21" s="49">
        <v>73953815</v>
      </c>
      <c r="D21" s="49">
        <v>0</v>
      </c>
      <c r="E21" s="49">
        <v>57135406</v>
      </c>
      <c r="F21" s="49">
        <v>0</v>
      </c>
      <c r="G21" s="49">
        <v>32155806.600000001</v>
      </c>
      <c r="H21" s="49">
        <v>0</v>
      </c>
    </row>
    <row r="22" spans="1:8" x14ac:dyDescent="0.2">
      <c r="A22" s="132" t="s">
        <v>651</v>
      </c>
      <c r="B22" s="133" t="s">
        <v>652</v>
      </c>
      <c r="C22" s="49">
        <v>69453815</v>
      </c>
      <c r="D22" s="49">
        <v>0</v>
      </c>
      <c r="E22" s="49">
        <v>52635406</v>
      </c>
      <c r="F22" s="49">
        <v>0</v>
      </c>
      <c r="G22" s="49">
        <v>31454662.280000001</v>
      </c>
      <c r="H22" s="49">
        <v>0</v>
      </c>
    </row>
    <row r="23" spans="1:8" ht="25.5" x14ac:dyDescent="0.2">
      <c r="A23" s="132" t="s">
        <v>653</v>
      </c>
      <c r="B23" s="133" t="s">
        <v>654</v>
      </c>
      <c r="C23" s="49">
        <v>4500000</v>
      </c>
      <c r="D23" s="49">
        <v>0</v>
      </c>
      <c r="E23" s="49">
        <v>4500000</v>
      </c>
      <c r="F23" s="49">
        <v>0</v>
      </c>
      <c r="G23" s="49">
        <v>701144.32</v>
      </c>
      <c r="H23" s="49">
        <v>0</v>
      </c>
    </row>
    <row r="24" spans="1:8" x14ac:dyDescent="0.2">
      <c r="A24" s="132" t="s">
        <v>655</v>
      </c>
      <c r="B24" s="133" t="s">
        <v>656</v>
      </c>
      <c r="C24" s="49">
        <v>17865742</v>
      </c>
      <c r="D24" s="49">
        <v>0</v>
      </c>
      <c r="E24" s="49">
        <v>11409073</v>
      </c>
      <c r="F24" s="49">
        <v>0</v>
      </c>
      <c r="G24" s="49">
        <v>9140798.0399999991</v>
      </c>
      <c r="H24" s="49">
        <v>0</v>
      </c>
    </row>
    <row r="25" spans="1:8" x14ac:dyDescent="0.2">
      <c r="A25" s="132" t="s">
        <v>657</v>
      </c>
      <c r="B25" s="133" t="s">
        <v>658</v>
      </c>
      <c r="C25" s="49">
        <v>17865742</v>
      </c>
      <c r="D25" s="49">
        <v>0</v>
      </c>
      <c r="E25" s="49">
        <v>11409073</v>
      </c>
      <c r="F25" s="49">
        <v>0</v>
      </c>
      <c r="G25" s="49">
        <v>9140798.0399999991</v>
      </c>
      <c r="H25" s="49">
        <v>0</v>
      </c>
    </row>
    <row r="26" spans="1:8" ht="25.5" x14ac:dyDescent="0.2">
      <c r="A26" s="132" t="s">
        <v>659</v>
      </c>
      <c r="B26" s="133" t="s">
        <v>660</v>
      </c>
      <c r="C26" s="49">
        <v>9743572</v>
      </c>
      <c r="D26" s="49">
        <v>0</v>
      </c>
      <c r="E26" s="49">
        <v>5948110</v>
      </c>
      <c r="F26" s="49">
        <v>0</v>
      </c>
      <c r="G26" s="49">
        <v>1786661.33</v>
      </c>
      <c r="H26" s="49">
        <v>0</v>
      </c>
    </row>
    <row r="27" spans="1:8" x14ac:dyDescent="0.2">
      <c r="A27" s="132" t="s">
        <v>661</v>
      </c>
      <c r="B27" s="133" t="s">
        <v>662</v>
      </c>
      <c r="C27" s="49">
        <v>6623051</v>
      </c>
      <c r="D27" s="49">
        <v>0</v>
      </c>
      <c r="E27" s="49">
        <v>6214835</v>
      </c>
      <c r="F27" s="49">
        <v>0</v>
      </c>
      <c r="G27" s="49">
        <v>6075452.6500000004</v>
      </c>
      <c r="H27" s="49">
        <v>0</v>
      </c>
    </row>
    <row r="28" spans="1:8" x14ac:dyDescent="0.2">
      <c r="A28" s="132" t="s">
        <v>663</v>
      </c>
      <c r="B28" s="133" t="s">
        <v>664</v>
      </c>
      <c r="C28" s="49">
        <v>87930</v>
      </c>
      <c r="D28" s="49">
        <v>0</v>
      </c>
      <c r="E28" s="49">
        <v>77632</v>
      </c>
      <c r="F28" s="49">
        <v>0</v>
      </c>
      <c r="G28" s="49">
        <v>65964</v>
      </c>
      <c r="H28" s="49">
        <v>0</v>
      </c>
    </row>
    <row r="29" spans="1:8" ht="25.5" x14ac:dyDescent="0.2">
      <c r="A29" s="132" t="s">
        <v>665</v>
      </c>
      <c r="B29" s="133" t="s">
        <v>666</v>
      </c>
      <c r="C29" s="49">
        <v>6535121</v>
      </c>
      <c r="D29" s="49">
        <v>0</v>
      </c>
      <c r="E29" s="49">
        <v>6137203</v>
      </c>
      <c r="F29" s="49">
        <v>0</v>
      </c>
      <c r="G29" s="49">
        <v>6009488.6500000004</v>
      </c>
      <c r="H29" s="49">
        <v>0</v>
      </c>
    </row>
    <row r="30" spans="1:8" x14ac:dyDescent="0.2">
      <c r="A30" s="132" t="s">
        <v>667</v>
      </c>
      <c r="B30" s="133" t="s">
        <v>668</v>
      </c>
      <c r="C30" s="49">
        <v>14822347</v>
      </c>
      <c r="D30" s="49">
        <v>0</v>
      </c>
      <c r="E30" s="49">
        <v>9983533</v>
      </c>
      <c r="F30" s="49">
        <v>0</v>
      </c>
      <c r="G30" s="49">
        <v>6175395.4299999997</v>
      </c>
      <c r="H30" s="49">
        <v>0</v>
      </c>
    </row>
    <row r="31" spans="1:8" x14ac:dyDescent="0.2">
      <c r="A31" s="132" t="s">
        <v>669</v>
      </c>
      <c r="B31" s="133" t="s">
        <v>670</v>
      </c>
      <c r="C31" s="49">
        <v>14822347</v>
      </c>
      <c r="D31" s="49">
        <v>0</v>
      </c>
      <c r="E31" s="49">
        <v>9983533</v>
      </c>
      <c r="F31" s="49">
        <v>0</v>
      </c>
      <c r="G31" s="49">
        <v>6175395.4299999997</v>
      </c>
      <c r="H31" s="49">
        <v>0</v>
      </c>
    </row>
    <row r="32" spans="1:8" x14ac:dyDescent="0.2">
      <c r="A32" s="132" t="s">
        <v>671</v>
      </c>
      <c r="B32" s="133" t="s">
        <v>672</v>
      </c>
      <c r="C32" s="49">
        <v>31245310</v>
      </c>
      <c r="D32" s="49">
        <v>0</v>
      </c>
      <c r="E32" s="49">
        <v>27198932</v>
      </c>
      <c r="F32" s="49">
        <v>0</v>
      </c>
      <c r="G32" s="49">
        <v>26124284.920000002</v>
      </c>
      <c r="H32" s="49">
        <v>0</v>
      </c>
    </row>
    <row r="33" spans="1:8" x14ac:dyDescent="0.2">
      <c r="A33" s="132" t="s">
        <v>673</v>
      </c>
      <c r="B33" s="133" t="s">
        <v>674</v>
      </c>
      <c r="C33" s="49">
        <v>5943480</v>
      </c>
      <c r="D33" s="49">
        <v>0</v>
      </c>
      <c r="E33" s="49">
        <v>4389552</v>
      </c>
      <c r="F33" s="49">
        <v>0</v>
      </c>
      <c r="G33" s="49">
        <v>3901764.93</v>
      </c>
      <c r="H33" s="49">
        <v>0</v>
      </c>
    </row>
    <row r="34" spans="1:8" ht="25.5" x14ac:dyDescent="0.2">
      <c r="A34" s="132" t="s">
        <v>675</v>
      </c>
      <c r="B34" s="133" t="s">
        <v>676</v>
      </c>
      <c r="C34" s="49">
        <v>5943480</v>
      </c>
      <c r="D34" s="49">
        <v>0</v>
      </c>
      <c r="E34" s="49">
        <v>4389552</v>
      </c>
      <c r="F34" s="49">
        <v>0</v>
      </c>
      <c r="G34" s="49">
        <v>3901764.93</v>
      </c>
      <c r="H34" s="49">
        <v>0</v>
      </c>
    </row>
    <row r="35" spans="1:8" x14ac:dyDescent="0.2">
      <c r="A35" s="132" t="s">
        <v>677</v>
      </c>
      <c r="B35" s="133" t="s">
        <v>678</v>
      </c>
      <c r="C35" s="49">
        <v>16890000</v>
      </c>
      <c r="D35" s="49">
        <v>0</v>
      </c>
      <c r="E35" s="49">
        <v>16475000</v>
      </c>
      <c r="F35" s="49">
        <v>0</v>
      </c>
      <c r="G35" s="49">
        <v>16381319.630000001</v>
      </c>
      <c r="H35" s="49">
        <v>0</v>
      </c>
    </row>
    <row r="36" spans="1:8" ht="25.5" x14ac:dyDescent="0.2">
      <c r="A36" s="132" t="s">
        <v>679</v>
      </c>
      <c r="B36" s="133" t="s">
        <v>680</v>
      </c>
      <c r="C36" s="49">
        <v>16288000</v>
      </c>
      <c r="D36" s="49">
        <v>0</v>
      </c>
      <c r="E36" s="49">
        <v>16030000</v>
      </c>
      <c r="F36" s="49">
        <v>0</v>
      </c>
      <c r="G36" s="49">
        <v>15936518.289999999</v>
      </c>
      <c r="H36" s="49">
        <v>0</v>
      </c>
    </row>
    <row r="37" spans="1:8" ht="25.5" x14ac:dyDescent="0.2">
      <c r="A37" s="132" t="s">
        <v>681</v>
      </c>
      <c r="B37" s="133" t="s">
        <v>682</v>
      </c>
      <c r="C37" s="49">
        <v>602000</v>
      </c>
      <c r="D37" s="49">
        <v>0</v>
      </c>
      <c r="E37" s="49">
        <v>445000</v>
      </c>
      <c r="F37" s="49">
        <v>0</v>
      </c>
      <c r="G37" s="49">
        <v>444801.34</v>
      </c>
      <c r="H37" s="49">
        <v>0</v>
      </c>
    </row>
    <row r="38" spans="1:8" x14ac:dyDescent="0.2">
      <c r="A38" s="132" t="s">
        <v>683</v>
      </c>
      <c r="B38" s="133" t="s">
        <v>684</v>
      </c>
      <c r="C38" s="49">
        <v>3810980</v>
      </c>
      <c r="D38" s="49">
        <v>0</v>
      </c>
      <c r="E38" s="49">
        <v>3079143</v>
      </c>
      <c r="F38" s="49">
        <v>0</v>
      </c>
      <c r="G38" s="49">
        <v>2798384.9</v>
      </c>
      <c r="H38" s="49">
        <v>0</v>
      </c>
    </row>
    <row r="39" spans="1:8" ht="25.5" x14ac:dyDescent="0.2">
      <c r="A39" s="132" t="s">
        <v>685</v>
      </c>
      <c r="B39" s="133" t="s">
        <v>686</v>
      </c>
      <c r="C39" s="49">
        <v>4600850</v>
      </c>
      <c r="D39" s="49">
        <v>0</v>
      </c>
      <c r="E39" s="49">
        <v>3255237</v>
      </c>
      <c r="F39" s="49">
        <v>0</v>
      </c>
      <c r="G39" s="49">
        <v>3042815.46</v>
      </c>
      <c r="H39" s="49">
        <v>0</v>
      </c>
    </row>
    <row r="40" spans="1:8" x14ac:dyDescent="0.2">
      <c r="A40" s="132" t="s">
        <v>687</v>
      </c>
      <c r="B40" s="133" t="s">
        <v>688</v>
      </c>
      <c r="C40" s="49">
        <v>55211984</v>
      </c>
      <c r="D40" s="49">
        <v>0</v>
      </c>
      <c r="E40" s="49">
        <v>39913407</v>
      </c>
      <c r="F40" s="49">
        <v>0</v>
      </c>
      <c r="G40" s="49">
        <v>29235356.489999998</v>
      </c>
      <c r="H40" s="49">
        <v>0</v>
      </c>
    </row>
    <row r="41" spans="1:8" ht="25.5" x14ac:dyDescent="0.2">
      <c r="A41" s="132" t="s">
        <v>689</v>
      </c>
      <c r="B41" s="133" t="s">
        <v>690</v>
      </c>
      <c r="C41" s="49">
        <v>23904664</v>
      </c>
      <c r="D41" s="49">
        <v>0</v>
      </c>
      <c r="E41" s="49">
        <v>18007121</v>
      </c>
      <c r="F41" s="49">
        <v>0</v>
      </c>
      <c r="G41" s="49">
        <v>12857902.039999999</v>
      </c>
      <c r="H41" s="49">
        <v>0</v>
      </c>
    </row>
    <row r="42" spans="1:8" x14ac:dyDescent="0.2">
      <c r="A42" s="132" t="s">
        <v>691</v>
      </c>
      <c r="B42" s="133" t="s">
        <v>692</v>
      </c>
      <c r="C42" s="49">
        <v>21779884</v>
      </c>
      <c r="D42" s="49">
        <v>0</v>
      </c>
      <c r="E42" s="49">
        <v>16590311</v>
      </c>
      <c r="F42" s="49">
        <v>0</v>
      </c>
      <c r="G42" s="49">
        <v>13406992.210000001</v>
      </c>
      <c r="H42" s="49">
        <v>0</v>
      </c>
    </row>
    <row r="43" spans="1:8" ht="25.5" x14ac:dyDescent="0.2">
      <c r="A43" s="132" t="s">
        <v>693</v>
      </c>
      <c r="B43" s="133" t="s">
        <v>694</v>
      </c>
      <c r="C43" s="49">
        <v>368800</v>
      </c>
      <c r="D43" s="49">
        <v>0</v>
      </c>
      <c r="E43" s="49">
        <v>269725</v>
      </c>
      <c r="F43" s="49">
        <v>0</v>
      </c>
      <c r="G43" s="49">
        <v>238322.17</v>
      </c>
      <c r="H43" s="49">
        <v>0</v>
      </c>
    </row>
    <row r="44" spans="1:8" ht="38.25" x14ac:dyDescent="0.2">
      <c r="A44" s="132" t="s">
        <v>695</v>
      </c>
      <c r="B44" s="133" t="s">
        <v>696</v>
      </c>
      <c r="C44" s="49">
        <v>9158636</v>
      </c>
      <c r="D44" s="49">
        <v>0</v>
      </c>
      <c r="E44" s="49">
        <v>5046250</v>
      </c>
      <c r="F44" s="49">
        <v>0</v>
      </c>
      <c r="G44" s="49">
        <v>2732140.07</v>
      </c>
      <c r="H44" s="49">
        <v>0</v>
      </c>
    </row>
    <row r="45" spans="1:8" x14ac:dyDescent="0.2">
      <c r="A45" s="132" t="s">
        <v>697</v>
      </c>
      <c r="B45" s="133" t="s">
        <v>698</v>
      </c>
      <c r="C45" s="49">
        <v>73345389</v>
      </c>
      <c r="D45" s="49">
        <v>0</v>
      </c>
      <c r="E45" s="49">
        <v>51811049</v>
      </c>
      <c r="F45" s="49">
        <v>0</v>
      </c>
      <c r="G45" s="49">
        <v>45650185.640000001</v>
      </c>
      <c r="H45" s="49">
        <v>0</v>
      </c>
    </row>
    <row r="46" spans="1:8" x14ac:dyDescent="0.2">
      <c r="A46" s="132" t="s">
        <v>699</v>
      </c>
      <c r="B46" s="133" t="s">
        <v>594</v>
      </c>
      <c r="C46" s="49">
        <v>9601384</v>
      </c>
      <c r="D46" s="49">
        <v>0</v>
      </c>
      <c r="E46" s="49">
        <v>7012427</v>
      </c>
      <c r="F46" s="49">
        <v>0</v>
      </c>
      <c r="G46" s="49">
        <v>6351044.1399999997</v>
      </c>
      <c r="H46" s="49">
        <v>0</v>
      </c>
    </row>
    <row r="47" spans="1:8" x14ac:dyDescent="0.2">
      <c r="A47" s="132" t="s">
        <v>700</v>
      </c>
      <c r="B47" s="133" t="s">
        <v>701</v>
      </c>
      <c r="C47" s="49">
        <v>9601384</v>
      </c>
      <c r="D47" s="49">
        <v>0</v>
      </c>
      <c r="E47" s="49">
        <v>7012427</v>
      </c>
      <c r="F47" s="49">
        <v>0</v>
      </c>
      <c r="G47" s="49">
        <v>6351044.1399999997</v>
      </c>
      <c r="H47" s="49">
        <v>0</v>
      </c>
    </row>
    <row r="48" spans="1:8" x14ac:dyDescent="0.2">
      <c r="A48" s="132" t="s">
        <v>702</v>
      </c>
      <c r="B48" s="133" t="s">
        <v>703</v>
      </c>
      <c r="C48" s="49">
        <v>40000</v>
      </c>
      <c r="D48" s="49">
        <v>0</v>
      </c>
      <c r="E48" s="49">
        <v>25000</v>
      </c>
      <c r="F48" s="49">
        <v>0</v>
      </c>
      <c r="G48" s="49">
        <v>25000</v>
      </c>
      <c r="H48" s="49">
        <v>0</v>
      </c>
    </row>
    <row r="49" spans="1:8" x14ac:dyDescent="0.2">
      <c r="A49" s="132" t="s">
        <v>704</v>
      </c>
      <c r="B49" s="133" t="s">
        <v>705</v>
      </c>
      <c r="C49" s="49">
        <v>7925995</v>
      </c>
      <c r="D49" s="49">
        <v>0</v>
      </c>
      <c r="E49" s="49">
        <v>5933060</v>
      </c>
      <c r="F49" s="49">
        <v>0</v>
      </c>
      <c r="G49" s="49">
        <v>4084150.93</v>
      </c>
      <c r="H49" s="49">
        <v>0</v>
      </c>
    </row>
    <row r="50" spans="1:8" x14ac:dyDescent="0.2">
      <c r="A50" s="132" t="s">
        <v>706</v>
      </c>
      <c r="B50" s="133" t="s">
        <v>707</v>
      </c>
      <c r="C50" s="49">
        <v>3350675</v>
      </c>
      <c r="D50" s="49">
        <v>0</v>
      </c>
      <c r="E50" s="49">
        <v>2016600</v>
      </c>
      <c r="F50" s="49">
        <v>0</v>
      </c>
      <c r="G50" s="49">
        <v>1652077.26</v>
      </c>
      <c r="H50" s="49">
        <v>0</v>
      </c>
    </row>
    <row r="51" spans="1:8" x14ac:dyDescent="0.2">
      <c r="A51" s="132" t="s">
        <v>708</v>
      </c>
      <c r="B51" s="133" t="s">
        <v>709</v>
      </c>
      <c r="C51" s="49">
        <v>4575320</v>
      </c>
      <c r="D51" s="49">
        <v>0</v>
      </c>
      <c r="E51" s="49">
        <v>3916460</v>
      </c>
      <c r="F51" s="49">
        <v>0</v>
      </c>
      <c r="G51" s="49">
        <v>2432073.67</v>
      </c>
      <c r="H51" s="49">
        <v>0</v>
      </c>
    </row>
    <row r="52" spans="1:8" ht="25.5" x14ac:dyDescent="0.2">
      <c r="A52" s="132" t="s">
        <v>710</v>
      </c>
      <c r="B52" s="133" t="s">
        <v>711</v>
      </c>
      <c r="C52" s="49">
        <v>55778010</v>
      </c>
      <c r="D52" s="49">
        <v>0</v>
      </c>
      <c r="E52" s="49">
        <v>38840562</v>
      </c>
      <c r="F52" s="49">
        <v>0</v>
      </c>
      <c r="G52" s="49">
        <v>35189990.57</v>
      </c>
      <c r="H52" s="49">
        <v>0</v>
      </c>
    </row>
    <row r="53" spans="1:8" x14ac:dyDescent="0.2">
      <c r="A53" s="132" t="s">
        <v>712</v>
      </c>
      <c r="B53" s="133" t="s">
        <v>713</v>
      </c>
      <c r="C53" s="49">
        <v>14184719</v>
      </c>
      <c r="D53" s="49">
        <v>0</v>
      </c>
      <c r="E53" s="49">
        <v>11894329</v>
      </c>
      <c r="F53" s="49">
        <v>0</v>
      </c>
      <c r="G53" s="49">
        <v>10636887.35</v>
      </c>
      <c r="H53" s="49">
        <v>0</v>
      </c>
    </row>
    <row r="54" spans="1:8" ht="38.25" x14ac:dyDescent="0.2">
      <c r="A54" s="132" t="s">
        <v>714</v>
      </c>
      <c r="B54" s="133" t="s">
        <v>715</v>
      </c>
      <c r="C54" s="49">
        <v>1459060</v>
      </c>
      <c r="D54" s="49">
        <v>0</v>
      </c>
      <c r="E54" s="49">
        <v>1271310</v>
      </c>
      <c r="F54" s="49">
        <v>0</v>
      </c>
      <c r="G54" s="49">
        <v>1183175</v>
      </c>
      <c r="H54" s="49">
        <v>0</v>
      </c>
    </row>
    <row r="55" spans="1:8" ht="25.5" x14ac:dyDescent="0.2">
      <c r="A55" s="132" t="s">
        <v>716</v>
      </c>
      <c r="B55" s="133" t="s">
        <v>717</v>
      </c>
      <c r="C55" s="49">
        <v>1459060</v>
      </c>
      <c r="D55" s="49">
        <v>0</v>
      </c>
      <c r="E55" s="49">
        <v>1271310</v>
      </c>
      <c r="F55" s="49">
        <v>0</v>
      </c>
      <c r="G55" s="49">
        <v>1183175</v>
      </c>
      <c r="H55" s="49">
        <v>0</v>
      </c>
    </row>
    <row r="56" spans="1:8" x14ac:dyDescent="0.2">
      <c r="A56" s="132" t="s">
        <v>718</v>
      </c>
      <c r="B56" s="133" t="s">
        <v>719</v>
      </c>
      <c r="C56" s="49">
        <v>65000</v>
      </c>
      <c r="D56" s="49">
        <v>0</v>
      </c>
      <c r="E56" s="49">
        <v>61000</v>
      </c>
      <c r="F56" s="49">
        <v>0</v>
      </c>
      <c r="G56" s="49">
        <v>47000</v>
      </c>
      <c r="H56" s="49">
        <v>0</v>
      </c>
    </row>
    <row r="57" spans="1:8" x14ac:dyDescent="0.2">
      <c r="A57" s="132" t="s">
        <v>720</v>
      </c>
      <c r="B57" s="133" t="s">
        <v>721</v>
      </c>
      <c r="C57" s="49">
        <v>6343005</v>
      </c>
      <c r="D57" s="49">
        <v>0</v>
      </c>
      <c r="E57" s="49">
        <v>4417985</v>
      </c>
      <c r="F57" s="49">
        <v>0</v>
      </c>
      <c r="G57" s="49">
        <v>4288869</v>
      </c>
      <c r="H57" s="49">
        <v>0</v>
      </c>
    </row>
    <row r="58" spans="1:8" ht="25.5" x14ac:dyDescent="0.2">
      <c r="A58" s="132" t="s">
        <v>722</v>
      </c>
      <c r="B58" s="133" t="s">
        <v>723</v>
      </c>
      <c r="C58" s="49">
        <v>6317654</v>
      </c>
      <c r="D58" s="49">
        <v>0</v>
      </c>
      <c r="E58" s="49">
        <v>6144034</v>
      </c>
      <c r="F58" s="49">
        <v>0</v>
      </c>
      <c r="G58" s="49">
        <v>5117843.3499999996</v>
      </c>
      <c r="H58" s="49">
        <v>0</v>
      </c>
    </row>
  </sheetData>
  <autoFilter ref="A4:H5">
    <filterColumn colId="2" showButton="0"/>
    <filterColumn colId="4" showButton="0"/>
    <filterColumn colId="6" showButton="0"/>
  </autoFilter>
  <mergeCells count="7">
    <mergeCell ref="G1:H1"/>
    <mergeCell ref="A2:H2"/>
    <mergeCell ref="A4:A5"/>
    <mergeCell ref="B4:B5"/>
    <mergeCell ref="C4:D4"/>
    <mergeCell ref="E4:F4"/>
    <mergeCell ref="G4:H4"/>
  </mergeCells>
  <conditionalFormatting sqref="C6:H58">
    <cfRule type="cellIs" dxfId="0" priority="1" operator="equal">
      <formula>0</formula>
    </cfRule>
  </conditionalFormatting>
  <printOptions horizontalCentered="1"/>
  <pageMargins left="0.51181102362204722" right="0.19685039370078741" top="0.19685039370078741" bottom="0.39370078740157483" header="0.19685039370078741" footer="0.19685039370078741"/>
  <pageSetup paperSize="9" firstPageNumber="46" orientation="landscape" useFirstPageNumber="1" r:id="rId1"/>
  <headerFooter alignWithMargins="0">
    <oddFooter>გვერდი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BALANCE</vt:lpstr>
      <vt:lpstr>INCOME</vt:lpstr>
      <vt:lpstr>ORG</vt:lpstr>
      <vt:lpstr>FUN</vt:lpstr>
      <vt:lpstr>BALANCE!Print_Titles</vt:lpstr>
      <vt:lpstr>FUN!Print_Titles</vt:lpstr>
      <vt:lpstr>INCOME!Print_Titles</vt:lpstr>
      <vt:lpstr>ORG!Print_Titles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zurabi</dc:creator>
  <cp:lastModifiedBy>Admin</cp:lastModifiedBy>
  <cp:lastPrinted>2023-10-25T13:21:19Z</cp:lastPrinted>
  <dcterms:created xsi:type="dcterms:W3CDTF">2016-11-17T08:14:20Z</dcterms:created>
  <dcterms:modified xsi:type="dcterms:W3CDTF">2023-10-25T13:21:28Z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